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2" sheetId="4" r:id="rId1"/>
    <sheet name=" приложение №5" sheetId="5" r:id="rId2"/>
    <sheet name="Лист1" sheetId="1" r:id="rId3"/>
    <sheet name="Лист2" sheetId="2" r:id="rId4"/>
    <sheet name="Лист3" sheetId="3" r:id="rId5"/>
  </sheets>
  <definedNames>
    <definedName name="TABLE" localSheetId="1">' приложение №5'!$A$7:$F$14</definedName>
    <definedName name="TABLE" localSheetId="0">'приложение 2'!$A$5:$D$44</definedName>
    <definedName name="_xlnm.Print_Titles" localSheetId="1">' приложение №5'!$7:$8</definedName>
    <definedName name="_xlnm.Print_Titles" localSheetId="0">'приложение 2'!$5:$5</definedName>
    <definedName name="_xlnm.Print_Area" localSheetId="1">' приложение №5'!$A$1:$M$16</definedName>
    <definedName name="_xlnm.Print_Area" localSheetId="0">'приложение 2'!$A$1:$H$48</definedName>
  </definedNames>
  <calcPr calcId="144525"/>
</workbook>
</file>

<file path=xl/calcChain.xml><?xml version="1.0" encoding="utf-8"?>
<calcChain xmlns="http://schemas.openxmlformats.org/spreadsheetml/2006/main">
  <c r="E37" i="4" l="1"/>
  <c r="F37" i="4"/>
  <c r="G37" i="4"/>
  <c r="H37" i="4"/>
  <c r="D37" i="4"/>
  <c r="E30" i="4"/>
  <c r="E32" i="4" s="1"/>
  <c r="H27" i="4"/>
  <c r="G27" i="4"/>
  <c r="F27" i="4"/>
  <c r="E27" i="4"/>
  <c r="D27" i="4"/>
  <c r="G18" i="4" l="1"/>
  <c r="H18" i="4"/>
  <c r="F18" i="4"/>
  <c r="E12" i="4"/>
  <c r="F12" i="4"/>
  <c r="G12" i="4"/>
  <c r="H12" i="4"/>
  <c r="D12" i="4"/>
</calcChain>
</file>

<file path=xl/comments1.xml><?xml version="1.0" encoding="utf-8"?>
<comments xmlns="http://schemas.openxmlformats.org/spreadsheetml/2006/main">
  <authors>
    <author>Автор</author>
  </authors>
  <commentList>
    <comment ref="D4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итог раздела баланса "капитал и резервы" разделить на итог баланса всего</t>
        </r>
      </text>
    </comment>
  </commentList>
</comments>
</file>

<file path=xl/sharedStrings.xml><?xml version="1.0" encoding="utf-8"?>
<sst xmlns="http://schemas.openxmlformats.org/spreadsheetml/2006/main" count="175" uniqueCount="117">
  <si>
    <t>Приложение № 2
к предложению о размере цен (тарифов), долгосрочных параметров регулирования</t>
  </si>
  <si>
    <t>Раздел 2. Основные показатели деятельности организаций, относящихся к субъектам естественных монополий, а также коммерческого оператора оптового рынка электрической энергии (мощности)</t>
  </si>
  <si>
    <t>Открытое акционерное общество "Кинешемская городская электросеть"</t>
  </si>
  <si>
    <t>№ 
п/п</t>
  </si>
  <si>
    <t>Наименование показателей</t>
  </si>
  <si>
    <t>Единица измерения</t>
  </si>
  <si>
    <t xml:space="preserve"> Прогноз на 2019 год</t>
  </si>
  <si>
    <t xml:space="preserve"> Прогноз на 2020 год</t>
  </si>
  <si>
    <t>1.</t>
  </si>
  <si>
    <t>Показатели эффективности деятельности организации</t>
  </si>
  <si>
    <t>1.1.</t>
  </si>
  <si>
    <t>Выручка</t>
  </si>
  <si>
    <t>тыс. рублей</t>
  </si>
  <si>
    <t>1.2.</t>
  </si>
  <si>
    <t>Прибыль (убыток) от продаж</t>
  </si>
  <si>
    <t>1.3.</t>
  </si>
  <si>
    <t>EBITDA (прибыль до процентов, налогов и амортизации)</t>
  </si>
  <si>
    <t>х</t>
  </si>
  <si>
    <t>1.4.</t>
  </si>
  <si>
    <t>Чистая прибыль (убыток)</t>
  </si>
  <si>
    <t>2.</t>
  </si>
  <si>
    <t>Показатели рентабельности организации</t>
  </si>
  <si>
    <t>2.1.</t>
  </si>
  <si>
    <t>Рентабельность продаж (величина прибыли от продаж 
в каждом рубле выручки). 
Нормальное значение для данной отрасли от 9 процентов и более</t>
  </si>
  <si>
    <t>процент</t>
  </si>
  <si>
    <t>3.</t>
  </si>
  <si>
    <t>Показатели регулируемых 
видов деятельности организации</t>
  </si>
  <si>
    <t>3.1.</t>
  </si>
  <si>
    <r>
      <t xml:space="preserve">Расчетный объем услуг в части управления технологическими режимами </t>
    </r>
    <r>
      <rPr>
        <vertAlign val="superscript"/>
        <sz val="11"/>
        <rFont val="Times New Roman"/>
        <family val="1"/>
        <charset val="204"/>
      </rPr>
      <t>2</t>
    </r>
  </si>
  <si>
    <t>МВт</t>
  </si>
  <si>
    <t>3.2.</t>
  </si>
  <si>
    <r>
      <t xml:space="preserve">Расчетный объем услуг в части обеспечения надежности </t>
    </r>
    <r>
      <rPr>
        <vertAlign val="superscript"/>
        <sz val="11"/>
        <rFont val="Times New Roman"/>
        <family val="1"/>
        <charset val="204"/>
      </rPr>
      <t>2</t>
    </r>
  </si>
  <si>
    <t>МВт·ч</t>
  </si>
  <si>
    <t>3.3.</t>
  </si>
  <si>
    <r>
      <t xml:space="preserve">Заявленная мощность </t>
    </r>
    <r>
      <rPr>
        <vertAlign val="superscript"/>
        <sz val="11"/>
        <rFont val="Times New Roman"/>
        <family val="1"/>
        <charset val="204"/>
      </rPr>
      <t>3</t>
    </r>
  </si>
  <si>
    <t xml:space="preserve">
3.4.</t>
  </si>
  <si>
    <r>
      <t xml:space="preserve">
Объем полезного отпуска электроэнергии - всего </t>
    </r>
    <r>
      <rPr>
        <vertAlign val="superscript"/>
        <sz val="11"/>
        <rFont val="Times New Roman"/>
        <family val="1"/>
        <charset val="204"/>
      </rPr>
      <t>3</t>
    </r>
  </si>
  <si>
    <t>тыс. кВт·ч</t>
  </si>
  <si>
    <t>3.5.</t>
  </si>
  <si>
    <r>
      <t xml:space="preserve">Объем полезного отпуска электроэнергии населению и приравненным к нему категориям потребителей </t>
    </r>
    <r>
      <rPr>
        <vertAlign val="superscript"/>
        <sz val="11"/>
        <rFont val="Times New Roman"/>
        <family val="1"/>
        <charset val="204"/>
      </rPr>
      <t>3</t>
    </r>
  </si>
  <si>
    <t>3.6.</t>
  </si>
  <si>
    <r>
      <t>Норматив потерь электрической энергии (с указанием реквизитов приказа Минэнерго России, которым утверждены нормативы)</t>
    </r>
    <r>
      <rPr>
        <vertAlign val="superscript"/>
        <sz val="11"/>
        <rFont val="Times New Roman"/>
        <family val="1"/>
        <charset val="204"/>
      </rPr>
      <t>3</t>
    </r>
  </si>
  <si>
    <t>3.7.</t>
  </si>
  <si>
    <r>
      <t>Реквизиты программы энергоэффективности (кем утверждена, дата утверждения, номер приказа)</t>
    </r>
    <r>
      <rPr>
        <vertAlign val="superscript"/>
        <sz val="11"/>
        <rFont val="Times New Roman"/>
        <family val="1"/>
        <charset val="204"/>
      </rPr>
      <t>3</t>
    </r>
  </si>
  <si>
    <t>3.8.</t>
  </si>
  <si>
    <r>
      <t xml:space="preserve">Суммарный объем производства и потребления электрической энергии участниками оптового рынка электрической энергии </t>
    </r>
    <r>
      <rPr>
        <vertAlign val="superscript"/>
        <sz val="11"/>
        <rFont val="Times New Roman"/>
        <family val="1"/>
        <charset val="204"/>
      </rPr>
      <t>4</t>
    </r>
  </si>
  <si>
    <t>4.</t>
  </si>
  <si>
    <t>Необходимая валовая выручка по регулируемым видам деятельности организации - всего</t>
  </si>
  <si>
    <t>4.1.</t>
  </si>
  <si>
    <r>
      <t xml:space="preserve">Расходы, связанные
с производством
и реализацией </t>
    </r>
    <r>
      <rPr>
        <vertAlign val="superscript"/>
        <sz val="11"/>
        <rFont val="Times New Roman"/>
        <family val="1"/>
        <charset val="204"/>
      </rPr>
      <t>2, 4</t>
    </r>
    <r>
      <rPr>
        <sz val="11"/>
        <rFont val="Times New Roman"/>
        <family val="1"/>
        <charset val="204"/>
      </rPr>
      <t xml:space="preserve">; подконтрольные расходы 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всего</t>
    </r>
  </si>
  <si>
    <t>в том числе:</t>
  </si>
  <si>
    <t>оплата труда</t>
  </si>
  <si>
    <t>ремонт основных фондов</t>
  </si>
  <si>
    <t>материальные затраты</t>
  </si>
  <si>
    <t>4.2.</t>
  </si>
  <si>
    <r>
      <t xml:space="preserve">Расходы, за исключением указанных в подпункте 4.1 </t>
    </r>
    <r>
      <rPr>
        <vertAlign val="superscript"/>
        <sz val="11"/>
        <rFont val="Times New Roman"/>
        <family val="1"/>
        <charset val="204"/>
      </rPr>
      <t>2, 4</t>
    </r>
    <r>
      <rPr>
        <sz val="11"/>
        <rFont val="Times New Roman"/>
        <family val="1"/>
        <charset val="204"/>
      </rPr>
      <t xml:space="preserve">; неподконтрольные расходы 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всего </t>
    </r>
    <r>
      <rPr>
        <vertAlign val="superscript"/>
        <sz val="11"/>
        <rFont val="Times New Roman"/>
        <family val="1"/>
        <charset val="204"/>
      </rPr>
      <t>3</t>
    </r>
  </si>
  <si>
    <t>4.3.</t>
  </si>
  <si>
    <t>Выпадающие, излишние доходы (расходы) прошлых лет</t>
  </si>
  <si>
    <t>4.3.1.</t>
  </si>
  <si>
    <t>выпадающие доходы</t>
  </si>
  <si>
    <t>4.3.2.</t>
  </si>
  <si>
    <t>излишне полученные средства</t>
  </si>
  <si>
    <t>4.3.3.</t>
  </si>
  <si>
    <t>корректировки</t>
  </si>
  <si>
    <t>4.4.</t>
  </si>
  <si>
    <t>Инвестиции, осуществляемые 
за счет тарифных источников</t>
  </si>
  <si>
    <t>4.4.1.</t>
  </si>
  <si>
    <t>Реквизиты инвестиционной программы (кем утверждена, дата утверждения, номер приказа)</t>
  </si>
  <si>
    <t>Справочно:</t>
  </si>
  <si>
    <r>
      <t xml:space="preserve">Объем условных единиц </t>
    </r>
    <r>
      <rPr>
        <vertAlign val="superscript"/>
        <sz val="11"/>
        <rFont val="Times New Roman"/>
        <family val="1"/>
        <charset val="204"/>
      </rPr>
      <t>3</t>
    </r>
  </si>
  <si>
    <t>у.е.</t>
  </si>
  <si>
    <r>
      <t xml:space="preserve">Операционные расходы на условную единицу </t>
    </r>
    <r>
      <rPr>
        <vertAlign val="superscript"/>
        <sz val="11"/>
        <rFont val="Times New Roman"/>
        <family val="1"/>
        <charset val="204"/>
      </rPr>
      <t>3</t>
    </r>
  </si>
  <si>
    <t>тыс. рублей (у.е.)</t>
  </si>
  <si>
    <t>5.</t>
  </si>
  <si>
    <t>Показатели численности персонала и фонда оплаты труда по регулируемым видам деятельности</t>
  </si>
  <si>
    <t>5.1.</t>
  </si>
  <si>
    <t>Среднесписочная численность персонала</t>
  </si>
  <si>
    <t>человек</t>
  </si>
  <si>
    <t>5.2.</t>
  </si>
  <si>
    <t>Среднемесячная заработная плата на одного работника</t>
  </si>
  <si>
    <t>тыс. рублей на 
человека</t>
  </si>
  <si>
    <t>5.3.</t>
  </si>
  <si>
    <t>Реквизиты отраслевого тарифного соглашения (дата утверждения, срок действия)</t>
  </si>
  <si>
    <t>Зарегистрировано            22.12.2014г.
Регистрационный номер N 5/4-ОТС, с 01.01.2015 по 31.12.2017г.</t>
  </si>
  <si>
    <t xml:space="preserve"> -</t>
  </si>
  <si>
    <t>Уставный капитал (складочный капитал, уставный фонд, вклады товарищей)</t>
  </si>
  <si>
    <t>Анализ финансовой устойчивости по величине излишка (недостатка) собственных оборотных средств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</si>
  <si>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Базовый период - год, предшествующий расчетному периоду регулирования.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</si>
  <si>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Заполняются организацией, осуществляющей оперативно-диспетчерское управление в электроэнергетике.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</si>
  <si>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Заполняются сетевыми организациями, осуществляющими передачу электрической энергии (мощности) по электрическим сетям.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</si>
  <si>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Заполняются коммерческим оператором оптового рынка электрической энергии (мощности).</t>
    </r>
  </si>
  <si>
    <t>Приложение № 5
к предложению о размере цен (тарифов), долгосрочных параметров регулирования</t>
  </si>
  <si>
    <t>Раздел 3. Цены (тарифы) по регулируемым видам деятельности организации</t>
  </si>
  <si>
    <t>Единица изменения</t>
  </si>
  <si>
    <t>Предложения на расчетный период регулирования                     на 2018 год</t>
  </si>
  <si>
    <t>Предложения на расчетный период регулирования                     на 2019 год</t>
  </si>
  <si>
    <t>Предложения на расчетный период регулирования                     на 2020 год</t>
  </si>
  <si>
    <t>1-е полу-годие</t>
  </si>
  <si>
    <t>2-е полу-годие</t>
  </si>
  <si>
    <t>Для организаций, относящихся к субъектам естественных монополий</t>
  </si>
  <si>
    <t>руб./МВт в мес.</t>
  </si>
  <si>
    <t>руб./МВт·ч</t>
  </si>
  <si>
    <t xml:space="preserve">услуги по передаче электрической энергии (мощности) </t>
  </si>
  <si>
    <t>двухставочный тариф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</si>
  <si>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</si>
  <si>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</si>
  <si>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</si>
  <si>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Базовый период - год, предшествующий расчетному периоду регулирования.</t>
    </r>
  </si>
  <si>
    <t>утверждена генеральным директором ОАО  "Кинешемская ГЭС"21.01.2016</t>
  </si>
  <si>
    <t>Департаментом энергетики и тарифов Ивановской области</t>
  </si>
  <si>
    <t>руб./кВт·ч</t>
  </si>
  <si>
    <t>Фактические показатели за год, предшествующий базовому периоду - за 2016 год</t>
  </si>
  <si>
    <t>Показатели, утвержденные на базовый период *                                                 2017 год</t>
  </si>
  <si>
    <t>Предложения 
на расчетный период регулирования               2018 год</t>
  </si>
  <si>
    <r>
      <t xml:space="preserve">Показатели, утвержденные 
на базовый период </t>
    </r>
    <r>
      <rPr>
        <vertAlign val="superscript"/>
        <sz val="10"/>
        <rFont val="Times New Roman"/>
        <family val="1"/>
        <charset val="204"/>
      </rPr>
      <t xml:space="preserve">1                           </t>
    </r>
    <r>
      <rPr>
        <vertAlign val="superscript"/>
        <sz val="14"/>
        <rFont val="Times New Roman"/>
        <family val="1"/>
        <charset val="204"/>
      </rPr>
      <t xml:space="preserve"> на 2017 год</t>
    </r>
  </si>
  <si>
    <t>Фактические показатели 
за год, предшествующий базовому периоду за 2016 год</t>
  </si>
  <si>
    <t>Постановление Департамента Э и Т №63-э/7 от 31.12.2015г.          СН1- 2,47/ СН2- 6,48/ НН - 12,76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</si>
</sst>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#,##0.0000000"/>
  </numFmts>
  <fonts count="2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0"/>
      <name val="Times New Roman CYR"/>
      <charset val="204"/>
    </font>
    <font>
      <sz val="8"/>
      <color indexed="81"/>
      <name val="Tahoma"/>
      <charset val="1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43" fontId="25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10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/>
    <xf numFmtId="0" fontId="2" fillId="2" borderId="0" xfId="1" applyFont="1" applyFill="1" applyAlignment="1">
      <alignment vertical="top"/>
    </xf>
    <xf numFmtId="0" fontId="16" fillId="0" borderId="0" xfId="1" applyFont="1" applyAlignment="1">
      <alignment vertical="top"/>
    </xf>
    <xf numFmtId="0" fontId="4" fillId="0" borderId="0" xfId="1" applyFont="1"/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top"/>
    </xf>
    <xf numFmtId="0" fontId="21" fillId="0" borderId="1" xfId="2" applyFont="1" applyBorder="1" applyAlignment="1">
      <alignment horizontal="center" vertical="top" wrapText="1"/>
    </xf>
    <xf numFmtId="0" fontId="11" fillId="0" borderId="0" xfId="1" applyFont="1" applyAlignment="1">
      <alignment vertical="top"/>
    </xf>
    <xf numFmtId="0" fontId="21" fillId="2" borderId="1" xfId="2" applyFont="1" applyFill="1" applyBorder="1" applyAlignment="1">
      <alignment horizontal="center" vertical="top" wrapText="1"/>
    </xf>
    <xf numFmtId="0" fontId="11" fillId="2" borderId="0" xfId="1" applyFont="1" applyFill="1" applyAlignment="1">
      <alignment vertical="top"/>
    </xf>
    <xf numFmtId="0" fontId="21" fillId="2" borderId="1" xfId="2" applyFont="1" applyFill="1" applyBorder="1" applyAlignment="1">
      <alignment horizontal="left" vertical="top" wrapText="1"/>
    </xf>
    <xf numFmtId="0" fontId="21" fillId="2" borderId="1" xfId="2" applyFont="1" applyFill="1" applyBorder="1" applyAlignment="1">
      <alignment horizontal="center" vertical="top"/>
    </xf>
    <xf numFmtId="0" fontId="11" fillId="2" borderId="1" xfId="1" applyFont="1" applyFill="1" applyBorder="1" applyAlignment="1">
      <alignment vertical="top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8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2" fillId="3" borderId="1" xfId="2" applyFont="1" applyFill="1" applyBorder="1" applyAlignment="1">
      <alignment horizontal="center" vertical="center" wrapText="1"/>
    </xf>
    <xf numFmtId="165" fontId="23" fillId="3" borderId="1" xfId="2" applyNumberFormat="1" applyFont="1" applyFill="1" applyBorder="1" applyAlignment="1">
      <alignment horizontal="center" vertical="center"/>
    </xf>
    <xf numFmtId="165" fontId="23" fillId="3" borderId="1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20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center" wrapText="1"/>
    </xf>
    <xf numFmtId="0" fontId="20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left" vertical="center" wrapText="1"/>
    </xf>
    <xf numFmtId="0" fontId="21" fillId="2" borderId="1" xfId="2" applyFont="1" applyFill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_стр.1_5" xfId="2"/>
    <cellStyle name="Финансов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8"/>
  <sheetViews>
    <sheetView tabSelected="1" view="pageBreakPreview" topLeftCell="A46" zoomScaleNormal="100" workbookViewId="0">
      <selection activeCell="G9" sqref="G9"/>
    </sheetView>
  </sheetViews>
  <sheetFormatPr defaultRowHeight="15.75" x14ac:dyDescent="0.25"/>
  <cols>
    <col min="1" max="1" width="7.42578125" style="1" customWidth="1"/>
    <col min="2" max="2" width="50.42578125" style="1" customWidth="1"/>
    <col min="3" max="3" width="11.42578125" style="1" customWidth="1"/>
    <col min="4" max="4" width="21.140625" style="11" customWidth="1"/>
    <col min="5" max="8" width="21.140625" style="3" customWidth="1"/>
    <col min="9" max="254" width="9.140625" style="4"/>
    <col min="255" max="255" width="7.42578125" style="4" customWidth="1"/>
    <col min="256" max="256" width="44.42578125" style="4" customWidth="1"/>
    <col min="257" max="257" width="11.42578125" style="4" customWidth="1"/>
    <col min="258" max="258" width="16.28515625" style="4" customWidth="1"/>
    <col min="259" max="259" width="15" style="4" customWidth="1"/>
    <col min="260" max="264" width="15.28515625" style="4" customWidth="1"/>
    <col min="265" max="510" width="9.140625" style="4"/>
    <col min="511" max="511" width="7.42578125" style="4" customWidth="1"/>
    <col min="512" max="512" width="44.42578125" style="4" customWidth="1"/>
    <col min="513" max="513" width="11.42578125" style="4" customWidth="1"/>
    <col min="514" max="514" width="16.28515625" style="4" customWidth="1"/>
    <col min="515" max="515" width="15" style="4" customWidth="1"/>
    <col min="516" max="520" width="15.28515625" style="4" customWidth="1"/>
    <col min="521" max="766" width="9.140625" style="4"/>
    <col min="767" max="767" width="7.42578125" style="4" customWidth="1"/>
    <col min="768" max="768" width="44.42578125" style="4" customWidth="1"/>
    <col min="769" max="769" width="11.42578125" style="4" customWidth="1"/>
    <col min="770" max="770" width="16.28515625" style="4" customWidth="1"/>
    <col min="771" max="771" width="15" style="4" customWidth="1"/>
    <col min="772" max="776" width="15.28515625" style="4" customWidth="1"/>
    <col min="777" max="1022" width="9.140625" style="4"/>
    <col min="1023" max="1023" width="7.42578125" style="4" customWidth="1"/>
    <col min="1024" max="1024" width="44.42578125" style="4" customWidth="1"/>
    <col min="1025" max="1025" width="11.42578125" style="4" customWidth="1"/>
    <col min="1026" max="1026" width="16.28515625" style="4" customWidth="1"/>
    <col min="1027" max="1027" width="15" style="4" customWidth="1"/>
    <col min="1028" max="1032" width="15.28515625" style="4" customWidth="1"/>
    <col min="1033" max="1278" width="9.140625" style="4"/>
    <col min="1279" max="1279" width="7.42578125" style="4" customWidth="1"/>
    <col min="1280" max="1280" width="44.42578125" style="4" customWidth="1"/>
    <col min="1281" max="1281" width="11.42578125" style="4" customWidth="1"/>
    <col min="1282" max="1282" width="16.28515625" style="4" customWidth="1"/>
    <col min="1283" max="1283" width="15" style="4" customWidth="1"/>
    <col min="1284" max="1288" width="15.28515625" style="4" customWidth="1"/>
    <col min="1289" max="1534" width="9.140625" style="4"/>
    <col min="1535" max="1535" width="7.42578125" style="4" customWidth="1"/>
    <col min="1536" max="1536" width="44.42578125" style="4" customWidth="1"/>
    <col min="1537" max="1537" width="11.42578125" style="4" customWidth="1"/>
    <col min="1538" max="1538" width="16.28515625" style="4" customWidth="1"/>
    <col min="1539" max="1539" width="15" style="4" customWidth="1"/>
    <col min="1540" max="1544" width="15.28515625" style="4" customWidth="1"/>
    <col min="1545" max="1790" width="9.140625" style="4"/>
    <col min="1791" max="1791" width="7.42578125" style="4" customWidth="1"/>
    <col min="1792" max="1792" width="44.42578125" style="4" customWidth="1"/>
    <col min="1793" max="1793" width="11.42578125" style="4" customWidth="1"/>
    <col min="1794" max="1794" width="16.28515625" style="4" customWidth="1"/>
    <col min="1795" max="1795" width="15" style="4" customWidth="1"/>
    <col min="1796" max="1800" width="15.28515625" style="4" customWidth="1"/>
    <col min="1801" max="2046" width="9.140625" style="4"/>
    <col min="2047" max="2047" width="7.42578125" style="4" customWidth="1"/>
    <col min="2048" max="2048" width="44.42578125" style="4" customWidth="1"/>
    <col min="2049" max="2049" width="11.42578125" style="4" customWidth="1"/>
    <col min="2050" max="2050" width="16.28515625" style="4" customWidth="1"/>
    <col min="2051" max="2051" width="15" style="4" customWidth="1"/>
    <col min="2052" max="2056" width="15.28515625" style="4" customWidth="1"/>
    <col min="2057" max="2302" width="9.140625" style="4"/>
    <col min="2303" max="2303" width="7.42578125" style="4" customWidth="1"/>
    <col min="2304" max="2304" width="44.42578125" style="4" customWidth="1"/>
    <col min="2305" max="2305" width="11.42578125" style="4" customWidth="1"/>
    <col min="2306" max="2306" width="16.28515625" style="4" customWidth="1"/>
    <col min="2307" max="2307" width="15" style="4" customWidth="1"/>
    <col min="2308" max="2312" width="15.28515625" style="4" customWidth="1"/>
    <col min="2313" max="2558" width="9.140625" style="4"/>
    <col min="2559" max="2559" width="7.42578125" style="4" customWidth="1"/>
    <col min="2560" max="2560" width="44.42578125" style="4" customWidth="1"/>
    <col min="2561" max="2561" width="11.42578125" style="4" customWidth="1"/>
    <col min="2562" max="2562" width="16.28515625" style="4" customWidth="1"/>
    <col min="2563" max="2563" width="15" style="4" customWidth="1"/>
    <col min="2564" max="2568" width="15.28515625" style="4" customWidth="1"/>
    <col min="2569" max="2814" width="9.140625" style="4"/>
    <col min="2815" max="2815" width="7.42578125" style="4" customWidth="1"/>
    <col min="2816" max="2816" width="44.42578125" style="4" customWidth="1"/>
    <col min="2817" max="2817" width="11.42578125" style="4" customWidth="1"/>
    <col min="2818" max="2818" width="16.28515625" style="4" customWidth="1"/>
    <col min="2819" max="2819" width="15" style="4" customWidth="1"/>
    <col min="2820" max="2824" width="15.28515625" style="4" customWidth="1"/>
    <col min="2825" max="3070" width="9.140625" style="4"/>
    <col min="3071" max="3071" width="7.42578125" style="4" customWidth="1"/>
    <col min="3072" max="3072" width="44.42578125" style="4" customWidth="1"/>
    <col min="3073" max="3073" width="11.42578125" style="4" customWidth="1"/>
    <col min="3074" max="3074" width="16.28515625" style="4" customWidth="1"/>
    <col min="3075" max="3075" width="15" style="4" customWidth="1"/>
    <col min="3076" max="3080" width="15.28515625" style="4" customWidth="1"/>
    <col min="3081" max="3326" width="9.140625" style="4"/>
    <col min="3327" max="3327" width="7.42578125" style="4" customWidth="1"/>
    <col min="3328" max="3328" width="44.42578125" style="4" customWidth="1"/>
    <col min="3329" max="3329" width="11.42578125" style="4" customWidth="1"/>
    <col min="3330" max="3330" width="16.28515625" style="4" customWidth="1"/>
    <col min="3331" max="3331" width="15" style="4" customWidth="1"/>
    <col min="3332" max="3336" width="15.28515625" style="4" customWidth="1"/>
    <col min="3337" max="3582" width="9.140625" style="4"/>
    <col min="3583" max="3583" width="7.42578125" style="4" customWidth="1"/>
    <col min="3584" max="3584" width="44.42578125" style="4" customWidth="1"/>
    <col min="3585" max="3585" width="11.42578125" style="4" customWidth="1"/>
    <col min="3586" max="3586" width="16.28515625" style="4" customWidth="1"/>
    <col min="3587" max="3587" width="15" style="4" customWidth="1"/>
    <col min="3588" max="3592" width="15.28515625" style="4" customWidth="1"/>
    <col min="3593" max="3838" width="9.140625" style="4"/>
    <col min="3839" max="3839" width="7.42578125" style="4" customWidth="1"/>
    <col min="3840" max="3840" width="44.42578125" style="4" customWidth="1"/>
    <col min="3841" max="3841" width="11.42578125" style="4" customWidth="1"/>
    <col min="3842" max="3842" width="16.28515625" style="4" customWidth="1"/>
    <col min="3843" max="3843" width="15" style="4" customWidth="1"/>
    <col min="3844" max="3848" width="15.28515625" style="4" customWidth="1"/>
    <col min="3849" max="4094" width="9.140625" style="4"/>
    <col min="4095" max="4095" width="7.42578125" style="4" customWidth="1"/>
    <col min="4096" max="4096" width="44.42578125" style="4" customWidth="1"/>
    <col min="4097" max="4097" width="11.42578125" style="4" customWidth="1"/>
    <col min="4098" max="4098" width="16.28515625" style="4" customWidth="1"/>
    <col min="4099" max="4099" width="15" style="4" customWidth="1"/>
    <col min="4100" max="4104" width="15.28515625" style="4" customWidth="1"/>
    <col min="4105" max="4350" width="9.140625" style="4"/>
    <col min="4351" max="4351" width="7.42578125" style="4" customWidth="1"/>
    <col min="4352" max="4352" width="44.42578125" style="4" customWidth="1"/>
    <col min="4353" max="4353" width="11.42578125" style="4" customWidth="1"/>
    <col min="4354" max="4354" width="16.28515625" style="4" customWidth="1"/>
    <col min="4355" max="4355" width="15" style="4" customWidth="1"/>
    <col min="4356" max="4360" width="15.28515625" style="4" customWidth="1"/>
    <col min="4361" max="4606" width="9.140625" style="4"/>
    <col min="4607" max="4607" width="7.42578125" style="4" customWidth="1"/>
    <col min="4608" max="4608" width="44.42578125" style="4" customWidth="1"/>
    <col min="4609" max="4609" width="11.42578125" style="4" customWidth="1"/>
    <col min="4610" max="4610" width="16.28515625" style="4" customWidth="1"/>
    <col min="4611" max="4611" width="15" style="4" customWidth="1"/>
    <col min="4612" max="4616" width="15.28515625" style="4" customWidth="1"/>
    <col min="4617" max="4862" width="9.140625" style="4"/>
    <col min="4863" max="4863" width="7.42578125" style="4" customWidth="1"/>
    <col min="4864" max="4864" width="44.42578125" style="4" customWidth="1"/>
    <col min="4865" max="4865" width="11.42578125" style="4" customWidth="1"/>
    <col min="4866" max="4866" width="16.28515625" style="4" customWidth="1"/>
    <col min="4867" max="4867" width="15" style="4" customWidth="1"/>
    <col min="4868" max="4872" width="15.28515625" style="4" customWidth="1"/>
    <col min="4873" max="5118" width="9.140625" style="4"/>
    <col min="5119" max="5119" width="7.42578125" style="4" customWidth="1"/>
    <col min="5120" max="5120" width="44.42578125" style="4" customWidth="1"/>
    <col min="5121" max="5121" width="11.42578125" style="4" customWidth="1"/>
    <col min="5122" max="5122" width="16.28515625" style="4" customWidth="1"/>
    <col min="5123" max="5123" width="15" style="4" customWidth="1"/>
    <col min="5124" max="5128" width="15.28515625" style="4" customWidth="1"/>
    <col min="5129" max="5374" width="9.140625" style="4"/>
    <col min="5375" max="5375" width="7.42578125" style="4" customWidth="1"/>
    <col min="5376" max="5376" width="44.42578125" style="4" customWidth="1"/>
    <col min="5377" max="5377" width="11.42578125" style="4" customWidth="1"/>
    <col min="5378" max="5378" width="16.28515625" style="4" customWidth="1"/>
    <col min="5379" max="5379" width="15" style="4" customWidth="1"/>
    <col min="5380" max="5384" width="15.28515625" style="4" customWidth="1"/>
    <col min="5385" max="5630" width="9.140625" style="4"/>
    <col min="5631" max="5631" width="7.42578125" style="4" customWidth="1"/>
    <col min="5632" max="5632" width="44.42578125" style="4" customWidth="1"/>
    <col min="5633" max="5633" width="11.42578125" style="4" customWidth="1"/>
    <col min="5634" max="5634" width="16.28515625" style="4" customWidth="1"/>
    <col min="5635" max="5635" width="15" style="4" customWidth="1"/>
    <col min="5636" max="5640" width="15.28515625" style="4" customWidth="1"/>
    <col min="5641" max="5886" width="9.140625" style="4"/>
    <col min="5887" max="5887" width="7.42578125" style="4" customWidth="1"/>
    <col min="5888" max="5888" width="44.42578125" style="4" customWidth="1"/>
    <col min="5889" max="5889" width="11.42578125" style="4" customWidth="1"/>
    <col min="5890" max="5890" width="16.28515625" style="4" customWidth="1"/>
    <col min="5891" max="5891" width="15" style="4" customWidth="1"/>
    <col min="5892" max="5896" width="15.28515625" style="4" customWidth="1"/>
    <col min="5897" max="6142" width="9.140625" style="4"/>
    <col min="6143" max="6143" width="7.42578125" style="4" customWidth="1"/>
    <col min="6144" max="6144" width="44.42578125" style="4" customWidth="1"/>
    <col min="6145" max="6145" width="11.42578125" style="4" customWidth="1"/>
    <col min="6146" max="6146" width="16.28515625" style="4" customWidth="1"/>
    <col min="6147" max="6147" width="15" style="4" customWidth="1"/>
    <col min="6148" max="6152" width="15.28515625" style="4" customWidth="1"/>
    <col min="6153" max="6398" width="9.140625" style="4"/>
    <col min="6399" max="6399" width="7.42578125" style="4" customWidth="1"/>
    <col min="6400" max="6400" width="44.42578125" style="4" customWidth="1"/>
    <col min="6401" max="6401" width="11.42578125" style="4" customWidth="1"/>
    <col min="6402" max="6402" width="16.28515625" style="4" customWidth="1"/>
    <col min="6403" max="6403" width="15" style="4" customWidth="1"/>
    <col min="6404" max="6408" width="15.28515625" style="4" customWidth="1"/>
    <col min="6409" max="6654" width="9.140625" style="4"/>
    <col min="6655" max="6655" width="7.42578125" style="4" customWidth="1"/>
    <col min="6656" max="6656" width="44.42578125" style="4" customWidth="1"/>
    <col min="6657" max="6657" width="11.42578125" style="4" customWidth="1"/>
    <col min="6658" max="6658" width="16.28515625" style="4" customWidth="1"/>
    <col min="6659" max="6659" width="15" style="4" customWidth="1"/>
    <col min="6660" max="6664" width="15.28515625" style="4" customWidth="1"/>
    <col min="6665" max="6910" width="9.140625" style="4"/>
    <col min="6911" max="6911" width="7.42578125" style="4" customWidth="1"/>
    <col min="6912" max="6912" width="44.42578125" style="4" customWidth="1"/>
    <col min="6913" max="6913" width="11.42578125" style="4" customWidth="1"/>
    <col min="6914" max="6914" width="16.28515625" style="4" customWidth="1"/>
    <col min="6915" max="6915" width="15" style="4" customWidth="1"/>
    <col min="6916" max="6920" width="15.28515625" style="4" customWidth="1"/>
    <col min="6921" max="7166" width="9.140625" style="4"/>
    <col min="7167" max="7167" width="7.42578125" style="4" customWidth="1"/>
    <col min="7168" max="7168" width="44.42578125" style="4" customWidth="1"/>
    <col min="7169" max="7169" width="11.42578125" style="4" customWidth="1"/>
    <col min="7170" max="7170" width="16.28515625" style="4" customWidth="1"/>
    <col min="7171" max="7171" width="15" style="4" customWidth="1"/>
    <col min="7172" max="7176" width="15.28515625" style="4" customWidth="1"/>
    <col min="7177" max="7422" width="9.140625" style="4"/>
    <col min="7423" max="7423" width="7.42578125" style="4" customWidth="1"/>
    <col min="7424" max="7424" width="44.42578125" style="4" customWidth="1"/>
    <col min="7425" max="7425" width="11.42578125" style="4" customWidth="1"/>
    <col min="7426" max="7426" width="16.28515625" style="4" customWidth="1"/>
    <col min="7427" max="7427" width="15" style="4" customWidth="1"/>
    <col min="7428" max="7432" width="15.28515625" style="4" customWidth="1"/>
    <col min="7433" max="7678" width="9.140625" style="4"/>
    <col min="7679" max="7679" width="7.42578125" style="4" customWidth="1"/>
    <col min="7680" max="7680" width="44.42578125" style="4" customWidth="1"/>
    <col min="7681" max="7681" width="11.42578125" style="4" customWidth="1"/>
    <col min="7682" max="7682" width="16.28515625" style="4" customWidth="1"/>
    <col min="7683" max="7683" width="15" style="4" customWidth="1"/>
    <col min="7684" max="7688" width="15.28515625" style="4" customWidth="1"/>
    <col min="7689" max="7934" width="9.140625" style="4"/>
    <col min="7935" max="7935" width="7.42578125" style="4" customWidth="1"/>
    <col min="7936" max="7936" width="44.42578125" style="4" customWidth="1"/>
    <col min="7937" max="7937" width="11.42578125" style="4" customWidth="1"/>
    <col min="7938" max="7938" width="16.28515625" style="4" customWidth="1"/>
    <col min="7939" max="7939" width="15" style="4" customWidth="1"/>
    <col min="7940" max="7944" width="15.28515625" style="4" customWidth="1"/>
    <col min="7945" max="8190" width="9.140625" style="4"/>
    <col min="8191" max="8191" width="7.42578125" style="4" customWidth="1"/>
    <col min="8192" max="8192" width="44.42578125" style="4" customWidth="1"/>
    <col min="8193" max="8193" width="11.42578125" style="4" customWidth="1"/>
    <col min="8194" max="8194" width="16.28515625" style="4" customWidth="1"/>
    <col min="8195" max="8195" width="15" style="4" customWidth="1"/>
    <col min="8196" max="8200" width="15.28515625" style="4" customWidth="1"/>
    <col min="8201" max="8446" width="9.140625" style="4"/>
    <col min="8447" max="8447" width="7.42578125" style="4" customWidth="1"/>
    <col min="8448" max="8448" width="44.42578125" style="4" customWidth="1"/>
    <col min="8449" max="8449" width="11.42578125" style="4" customWidth="1"/>
    <col min="8450" max="8450" width="16.28515625" style="4" customWidth="1"/>
    <col min="8451" max="8451" width="15" style="4" customWidth="1"/>
    <col min="8452" max="8456" width="15.28515625" style="4" customWidth="1"/>
    <col min="8457" max="8702" width="9.140625" style="4"/>
    <col min="8703" max="8703" width="7.42578125" style="4" customWidth="1"/>
    <col min="8704" max="8704" width="44.42578125" style="4" customWidth="1"/>
    <col min="8705" max="8705" width="11.42578125" style="4" customWidth="1"/>
    <col min="8706" max="8706" width="16.28515625" style="4" customWidth="1"/>
    <col min="8707" max="8707" width="15" style="4" customWidth="1"/>
    <col min="8708" max="8712" width="15.28515625" style="4" customWidth="1"/>
    <col min="8713" max="8958" width="9.140625" style="4"/>
    <col min="8959" max="8959" width="7.42578125" style="4" customWidth="1"/>
    <col min="8960" max="8960" width="44.42578125" style="4" customWidth="1"/>
    <col min="8961" max="8961" width="11.42578125" style="4" customWidth="1"/>
    <col min="8962" max="8962" width="16.28515625" style="4" customWidth="1"/>
    <col min="8963" max="8963" width="15" style="4" customWidth="1"/>
    <col min="8964" max="8968" width="15.28515625" style="4" customWidth="1"/>
    <col min="8969" max="9214" width="9.140625" style="4"/>
    <col min="9215" max="9215" width="7.42578125" style="4" customWidth="1"/>
    <col min="9216" max="9216" width="44.42578125" style="4" customWidth="1"/>
    <col min="9217" max="9217" width="11.42578125" style="4" customWidth="1"/>
    <col min="9218" max="9218" width="16.28515625" style="4" customWidth="1"/>
    <col min="9219" max="9219" width="15" style="4" customWidth="1"/>
    <col min="9220" max="9224" width="15.28515625" style="4" customWidth="1"/>
    <col min="9225" max="9470" width="9.140625" style="4"/>
    <col min="9471" max="9471" width="7.42578125" style="4" customWidth="1"/>
    <col min="9472" max="9472" width="44.42578125" style="4" customWidth="1"/>
    <col min="9473" max="9473" width="11.42578125" style="4" customWidth="1"/>
    <col min="9474" max="9474" width="16.28515625" style="4" customWidth="1"/>
    <col min="9475" max="9475" width="15" style="4" customWidth="1"/>
    <col min="9476" max="9480" width="15.28515625" style="4" customWidth="1"/>
    <col min="9481" max="9726" width="9.140625" style="4"/>
    <col min="9727" max="9727" width="7.42578125" style="4" customWidth="1"/>
    <col min="9728" max="9728" width="44.42578125" style="4" customWidth="1"/>
    <col min="9729" max="9729" width="11.42578125" style="4" customWidth="1"/>
    <col min="9730" max="9730" width="16.28515625" style="4" customWidth="1"/>
    <col min="9731" max="9731" width="15" style="4" customWidth="1"/>
    <col min="9732" max="9736" width="15.28515625" style="4" customWidth="1"/>
    <col min="9737" max="9982" width="9.140625" style="4"/>
    <col min="9983" max="9983" width="7.42578125" style="4" customWidth="1"/>
    <col min="9984" max="9984" width="44.42578125" style="4" customWidth="1"/>
    <col min="9985" max="9985" width="11.42578125" style="4" customWidth="1"/>
    <col min="9986" max="9986" width="16.28515625" style="4" customWidth="1"/>
    <col min="9987" max="9987" width="15" style="4" customWidth="1"/>
    <col min="9988" max="9992" width="15.28515625" style="4" customWidth="1"/>
    <col min="9993" max="10238" width="9.140625" style="4"/>
    <col min="10239" max="10239" width="7.42578125" style="4" customWidth="1"/>
    <col min="10240" max="10240" width="44.42578125" style="4" customWidth="1"/>
    <col min="10241" max="10241" width="11.42578125" style="4" customWidth="1"/>
    <col min="10242" max="10242" width="16.28515625" style="4" customWidth="1"/>
    <col min="10243" max="10243" width="15" style="4" customWidth="1"/>
    <col min="10244" max="10248" width="15.28515625" style="4" customWidth="1"/>
    <col min="10249" max="10494" width="9.140625" style="4"/>
    <col min="10495" max="10495" width="7.42578125" style="4" customWidth="1"/>
    <col min="10496" max="10496" width="44.42578125" style="4" customWidth="1"/>
    <col min="10497" max="10497" width="11.42578125" style="4" customWidth="1"/>
    <col min="10498" max="10498" width="16.28515625" style="4" customWidth="1"/>
    <col min="10499" max="10499" width="15" style="4" customWidth="1"/>
    <col min="10500" max="10504" width="15.28515625" style="4" customWidth="1"/>
    <col min="10505" max="10750" width="9.140625" style="4"/>
    <col min="10751" max="10751" width="7.42578125" style="4" customWidth="1"/>
    <col min="10752" max="10752" width="44.42578125" style="4" customWidth="1"/>
    <col min="10753" max="10753" width="11.42578125" style="4" customWidth="1"/>
    <col min="10754" max="10754" width="16.28515625" style="4" customWidth="1"/>
    <col min="10755" max="10755" width="15" style="4" customWidth="1"/>
    <col min="10756" max="10760" width="15.28515625" style="4" customWidth="1"/>
    <col min="10761" max="11006" width="9.140625" style="4"/>
    <col min="11007" max="11007" width="7.42578125" style="4" customWidth="1"/>
    <col min="11008" max="11008" width="44.42578125" style="4" customWidth="1"/>
    <col min="11009" max="11009" width="11.42578125" style="4" customWidth="1"/>
    <col min="11010" max="11010" width="16.28515625" style="4" customWidth="1"/>
    <col min="11011" max="11011" width="15" style="4" customWidth="1"/>
    <col min="11012" max="11016" width="15.28515625" style="4" customWidth="1"/>
    <col min="11017" max="11262" width="9.140625" style="4"/>
    <col min="11263" max="11263" width="7.42578125" style="4" customWidth="1"/>
    <col min="11264" max="11264" width="44.42578125" style="4" customWidth="1"/>
    <col min="11265" max="11265" width="11.42578125" style="4" customWidth="1"/>
    <col min="11266" max="11266" width="16.28515625" style="4" customWidth="1"/>
    <col min="11267" max="11267" width="15" style="4" customWidth="1"/>
    <col min="11268" max="11272" width="15.28515625" style="4" customWidth="1"/>
    <col min="11273" max="11518" width="9.140625" style="4"/>
    <col min="11519" max="11519" width="7.42578125" style="4" customWidth="1"/>
    <col min="11520" max="11520" width="44.42578125" style="4" customWidth="1"/>
    <col min="11521" max="11521" width="11.42578125" style="4" customWidth="1"/>
    <col min="11522" max="11522" width="16.28515625" style="4" customWidth="1"/>
    <col min="11523" max="11523" width="15" style="4" customWidth="1"/>
    <col min="11524" max="11528" width="15.28515625" style="4" customWidth="1"/>
    <col min="11529" max="11774" width="9.140625" style="4"/>
    <col min="11775" max="11775" width="7.42578125" style="4" customWidth="1"/>
    <col min="11776" max="11776" width="44.42578125" style="4" customWidth="1"/>
    <col min="11777" max="11777" width="11.42578125" style="4" customWidth="1"/>
    <col min="11778" max="11778" width="16.28515625" style="4" customWidth="1"/>
    <col min="11779" max="11779" width="15" style="4" customWidth="1"/>
    <col min="11780" max="11784" width="15.28515625" style="4" customWidth="1"/>
    <col min="11785" max="12030" width="9.140625" style="4"/>
    <col min="12031" max="12031" width="7.42578125" style="4" customWidth="1"/>
    <col min="12032" max="12032" width="44.42578125" style="4" customWidth="1"/>
    <col min="12033" max="12033" width="11.42578125" style="4" customWidth="1"/>
    <col min="12034" max="12034" width="16.28515625" style="4" customWidth="1"/>
    <col min="12035" max="12035" width="15" style="4" customWidth="1"/>
    <col min="12036" max="12040" width="15.28515625" style="4" customWidth="1"/>
    <col min="12041" max="12286" width="9.140625" style="4"/>
    <col min="12287" max="12287" width="7.42578125" style="4" customWidth="1"/>
    <col min="12288" max="12288" width="44.42578125" style="4" customWidth="1"/>
    <col min="12289" max="12289" width="11.42578125" style="4" customWidth="1"/>
    <col min="12290" max="12290" width="16.28515625" style="4" customWidth="1"/>
    <col min="12291" max="12291" width="15" style="4" customWidth="1"/>
    <col min="12292" max="12296" width="15.28515625" style="4" customWidth="1"/>
    <col min="12297" max="12542" width="9.140625" style="4"/>
    <col min="12543" max="12543" width="7.42578125" style="4" customWidth="1"/>
    <col min="12544" max="12544" width="44.42578125" style="4" customWidth="1"/>
    <col min="12545" max="12545" width="11.42578125" style="4" customWidth="1"/>
    <col min="12546" max="12546" width="16.28515625" style="4" customWidth="1"/>
    <col min="12547" max="12547" width="15" style="4" customWidth="1"/>
    <col min="12548" max="12552" width="15.28515625" style="4" customWidth="1"/>
    <col min="12553" max="12798" width="9.140625" style="4"/>
    <col min="12799" max="12799" width="7.42578125" style="4" customWidth="1"/>
    <col min="12800" max="12800" width="44.42578125" style="4" customWidth="1"/>
    <col min="12801" max="12801" width="11.42578125" style="4" customWidth="1"/>
    <col min="12802" max="12802" width="16.28515625" style="4" customWidth="1"/>
    <col min="12803" max="12803" width="15" style="4" customWidth="1"/>
    <col min="12804" max="12808" width="15.28515625" style="4" customWidth="1"/>
    <col min="12809" max="13054" width="9.140625" style="4"/>
    <col min="13055" max="13055" width="7.42578125" style="4" customWidth="1"/>
    <col min="13056" max="13056" width="44.42578125" style="4" customWidth="1"/>
    <col min="13057" max="13057" width="11.42578125" style="4" customWidth="1"/>
    <col min="13058" max="13058" width="16.28515625" style="4" customWidth="1"/>
    <col min="13059" max="13059" width="15" style="4" customWidth="1"/>
    <col min="13060" max="13064" width="15.28515625" style="4" customWidth="1"/>
    <col min="13065" max="13310" width="9.140625" style="4"/>
    <col min="13311" max="13311" width="7.42578125" style="4" customWidth="1"/>
    <col min="13312" max="13312" width="44.42578125" style="4" customWidth="1"/>
    <col min="13313" max="13313" width="11.42578125" style="4" customWidth="1"/>
    <col min="13314" max="13314" width="16.28515625" style="4" customWidth="1"/>
    <col min="13315" max="13315" width="15" style="4" customWidth="1"/>
    <col min="13316" max="13320" width="15.28515625" style="4" customWidth="1"/>
    <col min="13321" max="13566" width="9.140625" style="4"/>
    <col min="13567" max="13567" width="7.42578125" style="4" customWidth="1"/>
    <col min="13568" max="13568" width="44.42578125" style="4" customWidth="1"/>
    <col min="13569" max="13569" width="11.42578125" style="4" customWidth="1"/>
    <col min="13570" max="13570" width="16.28515625" style="4" customWidth="1"/>
    <col min="13571" max="13571" width="15" style="4" customWidth="1"/>
    <col min="13572" max="13576" width="15.28515625" style="4" customWidth="1"/>
    <col min="13577" max="13822" width="9.140625" style="4"/>
    <col min="13823" max="13823" width="7.42578125" style="4" customWidth="1"/>
    <col min="13824" max="13824" width="44.42578125" style="4" customWidth="1"/>
    <col min="13825" max="13825" width="11.42578125" style="4" customWidth="1"/>
    <col min="13826" max="13826" width="16.28515625" style="4" customWidth="1"/>
    <col min="13827" max="13827" width="15" style="4" customWidth="1"/>
    <col min="13828" max="13832" width="15.28515625" style="4" customWidth="1"/>
    <col min="13833" max="14078" width="9.140625" style="4"/>
    <col min="14079" max="14079" width="7.42578125" style="4" customWidth="1"/>
    <col min="14080" max="14080" width="44.42578125" style="4" customWidth="1"/>
    <col min="14081" max="14081" width="11.42578125" style="4" customWidth="1"/>
    <col min="14082" max="14082" width="16.28515625" style="4" customWidth="1"/>
    <col min="14083" max="14083" width="15" style="4" customWidth="1"/>
    <col min="14084" max="14088" width="15.28515625" style="4" customWidth="1"/>
    <col min="14089" max="14334" width="9.140625" style="4"/>
    <col min="14335" max="14335" width="7.42578125" style="4" customWidth="1"/>
    <col min="14336" max="14336" width="44.42578125" style="4" customWidth="1"/>
    <col min="14337" max="14337" width="11.42578125" style="4" customWidth="1"/>
    <col min="14338" max="14338" width="16.28515625" style="4" customWidth="1"/>
    <col min="14339" max="14339" width="15" style="4" customWidth="1"/>
    <col min="14340" max="14344" width="15.28515625" style="4" customWidth="1"/>
    <col min="14345" max="14590" width="9.140625" style="4"/>
    <col min="14591" max="14591" width="7.42578125" style="4" customWidth="1"/>
    <col min="14592" max="14592" width="44.42578125" style="4" customWidth="1"/>
    <col min="14593" max="14593" width="11.42578125" style="4" customWidth="1"/>
    <col min="14594" max="14594" width="16.28515625" style="4" customWidth="1"/>
    <col min="14595" max="14595" width="15" style="4" customWidth="1"/>
    <col min="14596" max="14600" width="15.28515625" style="4" customWidth="1"/>
    <col min="14601" max="14846" width="9.140625" style="4"/>
    <col min="14847" max="14847" width="7.42578125" style="4" customWidth="1"/>
    <col min="14848" max="14848" width="44.42578125" style="4" customWidth="1"/>
    <col min="14849" max="14849" width="11.42578125" style="4" customWidth="1"/>
    <col min="14850" max="14850" width="16.28515625" style="4" customWidth="1"/>
    <col min="14851" max="14851" width="15" style="4" customWidth="1"/>
    <col min="14852" max="14856" width="15.28515625" style="4" customWidth="1"/>
    <col min="14857" max="15102" width="9.140625" style="4"/>
    <col min="15103" max="15103" width="7.42578125" style="4" customWidth="1"/>
    <col min="15104" max="15104" width="44.42578125" style="4" customWidth="1"/>
    <col min="15105" max="15105" width="11.42578125" style="4" customWidth="1"/>
    <col min="15106" max="15106" width="16.28515625" style="4" customWidth="1"/>
    <col min="15107" max="15107" width="15" style="4" customWidth="1"/>
    <col min="15108" max="15112" width="15.28515625" style="4" customWidth="1"/>
    <col min="15113" max="15358" width="9.140625" style="4"/>
    <col min="15359" max="15359" width="7.42578125" style="4" customWidth="1"/>
    <col min="15360" max="15360" width="44.42578125" style="4" customWidth="1"/>
    <col min="15361" max="15361" width="11.42578125" style="4" customWidth="1"/>
    <col min="15362" max="15362" width="16.28515625" style="4" customWidth="1"/>
    <col min="15363" max="15363" width="15" style="4" customWidth="1"/>
    <col min="15364" max="15368" width="15.28515625" style="4" customWidth="1"/>
    <col min="15369" max="15614" width="9.140625" style="4"/>
    <col min="15615" max="15615" width="7.42578125" style="4" customWidth="1"/>
    <col min="15616" max="15616" width="44.42578125" style="4" customWidth="1"/>
    <col min="15617" max="15617" width="11.42578125" style="4" customWidth="1"/>
    <col min="15618" max="15618" width="16.28515625" style="4" customWidth="1"/>
    <col min="15619" max="15619" width="15" style="4" customWidth="1"/>
    <col min="15620" max="15624" width="15.28515625" style="4" customWidth="1"/>
    <col min="15625" max="15870" width="9.140625" style="4"/>
    <col min="15871" max="15871" width="7.42578125" style="4" customWidth="1"/>
    <col min="15872" max="15872" width="44.42578125" style="4" customWidth="1"/>
    <col min="15873" max="15873" width="11.42578125" style="4" customWidth="1"/>
    <col min="15874" max="15874" width="16.28515625" style="4" customWidth="1"/>
    <col min="15875" max="15875" width="15" style="4" customWidth="1"/>
    <col min="15876" max="15880" width="15.28515625" style="4" customWidth="1"/>
    <col min="15881" max="16126" width="9.140625" style="4"/>
    <col min="16127" max="16127" width="7.42578125" style="4" customWidth="1"/>
    <col min="16128" max="16128" width="44.42578125" style="4" customWidth="1"/>
    <col min="16129" max="16129" width="11.42578125" style="4" customWidth="1"/>
    <col min="16130" max="16130" width="16.28515625" style="4" customWidth="1"/>
    <col min="16131" max="16131" width="15" style="4" customWidth="1"/>
    <col min="16132" max="16136" width="15.28515625" style="4" customWidth="1"/>
    <col min="16137" max="16384" width="9.140625" style="4"/>
  </cols>
  <sheetData>
    <row r="1" spans="1:8" ht="50.25" customHeight="1" x14ac:dyDescent="0.25">
      <c r="D1" s="25"/>
      <c r="E1" s="62" t="s">
        <v>0</v>
      </c>
      <c r="F1" s="62"/>
      <c r="G1" s="62"/>
    </row>
    <row r="3" spans="1:8" ht="48.75" customHeight="1" x14ac:dyDescent="0.25">
      <c r="A3" s="63" t="s">
        <v>1</v>
      </c>
      <c r="B3" s="63"/>
      <c r="C3" s="63"/>
      <c r="D3" s="63"/>
      <c r="E3" s="63"/>
      <c r="F3" s="63"/>
      <c r="G3" s="63"/>
      <c r="H3" s="63"/>
    </row>
    <row r="4" spans="1:8" ht="35.25" customHeight="1" x14ac:dyDescent="0.25">
      <c r="B4" s="69" t="s">
        <v>2</v>
      </c>
      <c r="C4" s="69"/>
      <c r="D4" s="69"/>
      <c r="E4" s="69"/>
      <c r="F4" s="69"/>
      <c r="G4" s="69"/>
    </row>
    <row r="5" spans="1:8" s="2" customFormat="1" ht="89.25" customHeight="1" x14ac:dyDescent="0.25">
      <c r="A5" s="26" t="s">
        <v>3</v>
      </c>
      <c r="B5" s="26" t="s">
        <v>4</v>
      </c>
      <c r="C5" s="27" t="s">
        <v>5</v>
      </c>
      <c r="D5" s="26" t="s">
        <v>115</v>
      </c>
      <c r="E5" s="26" t="s">
        <v>114</v>
      </c>
      <c r="F5" s="26" t="s">
        <v>113</v>
      </c>
      <c r="G5" s="26" t="s">
        <v>6</v>
      </c>
      <c r="H5" s="26" t="s">
        <v>7</v>
      </c>
    </row>
    <row r="6" spans="1:8" s="5" customFormat="1" ht="16.5" customHeight="1" x14ac:dyDescent="0.25">
      <c r="A6" s="46" t="s">
        <v>8</v>
      </c>
      <c r="B6" s="70" t="s">
        <v>9</v>
      </c>
      <c r="C6" s="70"/>
      <c r="D6" s="70"/>
      <c r="E6" s="70"/>
      <c r="F6" s="70"/>
      <c r="G6" s="70"/>
      <c r="H6" s="70"/>
    </row>
    <row r="7" spans="1:8" s="6" customFormat="1" ht="16.5" customHeight="1" x14ac:dyDescent="0.25">
      <c r="A7" s="40" t="s">
        <v>10</v>
      </c>
      <c r="B7" s="28" t="s">
        <v>11</v>
      </c>
      <c r="C7" s="27" t="s">
        <v>12</v>
      </c>
      <c r="D7" s="29">
        <v>122304</v>
      </c>
      <c r="E7" s="30">
        <v>130372.96</v>
      </c>
      <c r="F7" s="30">
        <v>183721.80100000001</v>
      </c>
      <c r="G7" s="30">
        <v>157202.76699999999</v>
      </c>
      <c r="H7" s="30">
        <v>155002.20300000001</v>
      </c>
    </row>
    <row r="8" spans="1:8" s="6" customFormat="1" ht="16.5" customHeight="1" x14ac:dyDescent="0.25">
      <c r="A8" s="40" t="s">
        <v>13</v>
      </c>
      <c r="B8" s="28" t="s">
        <v>14</v>
      </c>
      <c r="C8" s="27" t="s">
        <v>12</v>
      </c>
      <c r="D8" s="29">
        <v>12829.8</v>
      </c>
      <c r="E8" s="30">
        <v>744.1</v>
      </c>
      <c r="F8" s="30">
        <v>24435</v>
      </c>
      <c r="G8" s="30">
        <v>10962.9</v>
      </c>
      <c r="H8" s="30">
        <v>7615</v>
      </c>
    </row>
    <row r="9" spans="1:8" s="6" customFormat="1" ht="33" customHeight="1" x14ac:dyDescent="0.25">
      <c r="A9" s="40" t="s">
        <v>15</v>
      </c>
      <c r="B9" s="28" t="s">
        <v>16</v>
      </c>
      <c r="C9" s="27" t="s">
        <v>12</v>
      </c>
      <c r="D9" s="29">
        <v>19344.900000000001</v>
      </c>
      <c r="E9" s="29">
        <v>7509.1</v>
      </c>
      <c r="F9" s="29">
        <v>34266.699999999997</v>
      </c>
      <c r="G9" s="29">
        <v>20794.599999999999</v>
      </c>
      <c r="H9" s="29">
        <v>17446.599999999999</v>
      </c>
    </row>
    <row r="10" spans="1:8" s="6" customFormat="1" ht="19.5" customHeight="1" x14ac:dyDescent="0.25">
      <c r="A10" s="40" t="s">
        <v>18</v>
      </c>
      <c r="B10" s="28" t="s">
        <v>19</v>
      </c>
      <c r="C10" s="27" t="s">
        <v>12</v>
      </c>
      <c r="D10" s="29">
        <v>8382.6</v>
      </c>
      <c r="E10" s="29">
        <v>0</v>
      </c>
      <c r="F10" s="29">
        <v>0</v>
      </c>
      <c r="G10" s="29">
        <v>0</v>
      </c>
      <c r="H10" s="29">
        <v>0</v>
      </c>
    </row>
    <row r="11" spans="1:8" s="5" customFormat="1" ht="17.25" customHeight="1" x14ac:dyDescent="0.25">
      <c r="A11" s="46" t="s">
        <v>20</v>
      </c>
      <c r="B11" s="70" t="s">
        <v>21</v>
      </c>
      <c r="C11" s="70"/>
      <c r="D11" s="70"/>
      <c r="E11" s="70"/>
      <c r="F11" s="70"/>
      <c r="G11" s="70"/>
      <c r="H11" s="70"/>
    </row>
    <row r="12" spans="1:8" s="6" customFormat="1" ht="83.25" customHeight="1" x14ac:dyDescent="0.25">
      <c r="A12" s="40" t="s">
        <v>22</v>
      </c>
      <c r="B12" s="28" t="s">
        <v>23</v>
      </c>
      <c r="C12" s="27" t="s">
        <v>24</v>
      </c>
      <c r="D12" s="31">
        <f>D8/D7*100</f>
        <v>10.490090266875979</v>
      </c>
      <c r="E12" s="31">
        <f t="shared" ref="E12:H12" si="0">E8/E7*100</f>
        <v>0.5707471856127222</v>
      </c>
      <c r="F12" s="31">
        <f t="shared" si="0"/>
        <v>13.300000254188667</v>
      </c>
      <c r="G12" s="31">
        <f t="shared" si="0"/>
        <v>6.9737322117237293</v>
      </c>
      <c r="H12" s="31">
        <f t="shared" si="0"/>
        <v>4.9128334001807703</v>
      </c>
    </row>
    <row r="13" spans="1:8" s="5" customFormat="1" ht="18.75" customHeight="1" x14ac:dyDescent="0.25">
      <c r="A13" s="46" t="s">
        <v>25</v>
      </c>
      <c r="B13" s="71" t="s">
        <v>26</v>
      </c>
      <c r="C13" s="71"/>
      <c r="D13" s="71"/>
      <c r="E13" s="71"/>
      <c r="F13" s="71"/>
      <c r="G13" s="71"/>
      <c r="H13" s="71"/>
    </row>
    <row r="14" spans="1:8" s="6" customFormat="1" ht="33.75" customHeight="1" x14ac:dyDescent="0.25">
      <c r="A14" s="40" t="s">
        <v>27</v>
      </c>
      <c r="B14" s="28" t="s">
        <v>28</v>
      </c>
      <c r="C14" s="27" t="s">
        <v>29</v>
      </c>
      <c r="D14" s="29" t="s">
        <v>17</v>
      </c>
      <c r="E14" s="29" t="s">
        <v>17</v>
      </c>
      <c r="F14" s="29" t="s">
        <v>17</v>
      </c>
      <c r="G14" s="29" t="s">
        <v>17</v>
      </c>
      <c r="H14" s="29" t="s">
        <v>17</v>
      </c>
    </row>
    <row r="15" spans="1:8" s="6" customFormat="1" ht="33.75" customHeight="1" x14ac:dyDescent="0.25">
      <c r="A15" s="40" t="s">
        <v>30</v>
      </c>
      <c r="B15" s="28" t="s">
        <v>31</v>
      </c>
      <c r="C15" s="27" t="s">
        <v>32</v>
      </c>
      <c r="D15" s="29" t="s">
        <v>17</v>
      </c>
      <c r="E15" s="29" t="s">
        <v>17</v>
      </c>
      <c r="F15" s="29" t="s">
        <v>17</v>
      </c>
      <c r="G15" s="29" t="s">
        <v>17</v>
      </c>
      <c r="H15" s="29" t="s">
        <v>17</v>
      </c>
    </row>
    <row r="16" spans="1:8" s="7" customFormat="1" ht="22.5" customHeight="1" x14ac:dyDescent="0.25">
      <c r="A16" s="72" t="s">
        <v>33</v>
      </c>
      <c r="B16" s="32" t="s">
        <v>34</v>
      </c>
      <c r="C16" s="33" t="s">
        <v>29</v>
      </c>
      <c r="D16" s="34">
        <v>18.73</v>
      </c>
      <c r="E16" s="34">
        <v>18.73</v>
      </c>
      <c r="F16" s="34">
        <v>18.73</v>
      </c>
      <c r="G16" s="34">
        <v>18.73</v>
      </c>
      <c r="H16" s="34">
        <v>18.73</v>
      </c>
    </row>
    <row r="17" spans="1:8" s="6" customFormat="1" ht="36" customHeight="1" x14ac:dyDescent="0.25">
      <c r="A17" s="40" t="s">
        <v>35</v>
      </c>
      <c r="B17" s="35" t="s">
        <v>36</v>
      </c>
      <c r="C17" s="27" t="s">
        <v>37</v>
      </c>
      <c r="D17" s="29">
        <v>76462.3</v>
      </c>
      <c r="E17" s="29">
        <v>75436.39</v>
      </c>
      <c r="F17" s="29">
        <v>75992.42</v>
      </c>
      <c r="G17" s="29">
        <v>75992.42</v>
      </c>
      <c r="H17" s="29">
        <v>75992.42</v>
      </c>
    </row>
    <row r="18" spans="1:8" s="6" customFormat="1" ht="45" customHeight="1" x14ac:dyDescent="0.25">
      <c r="A18" s="40" t="s">
        <v>38</v>
      </c>
      <c r="B18" s="35" t="s">
        <v>39</v>
      </c>
      <c r="C18" s="27" t="s">
        <v>37</v>
      </c>
      <c r="D18" s="29">
        <v>33632.557000000001</v>
      </c>
      <c r="E18" s="29">
        <v>34629.777999999998</v>
      </c>
      <c r="F18" s="29">
        <f>34507.93</f>
        <v>34507.93</v>
      </c>
      <c r="G18" s="29">
        <f t="shared" ref="G18:H18" si="1">34507.93</f>
        <v>34507.93</v>
      </c>
      <c r="H18" s="29">
        <f t="shared" si="1"/>
        <v>34507.93</v>
      </c>
    </row>
    <row r="19" spans="1:8" s="6" customFormat="1" ht="74.25" customHeight="1" x14ac:dyDescent="0.25">
      <c r="A19" s="40" t="s">
        <v>40</v>
      </c>
      <c r="B19" s="32" t="s">
        <v>41</v>
      </c>
      <c r="C19" s="27" t="s">
        <v>24</v>
      </c>
      <c r="D19" s="26" t="s">
        <v>116</v>
      </c>
      <c r="E19" s="26" t="s">
        <v>116</v>
      </c>
      <c r="F19" s="26" t="s">
        <v>116</v>
      </c>
      <c r="G19" s="26" t="s">
        <v>116</v>
      </c>
      <c r="H19" s="26" t="s">
        <v>116</v>
      </c>
    </row>
    <row r="20" spans="1:8" s="8" customFormat="1" ht="63" customHeight="1" x14ac:dyDescent="0.25">
      <c r="A20" s="72" t="s">
        <v>42</v>
      </c>
      <c r="B20" s="32" t="s">
        <v>43</v>
      </c>
      <c r="C20" s="33"/>
      <c r="D20" s="33" t="s">
        <v>108</v>
      </c>
      <c r="E20" s="33" t="s">
        <v>108</v>
      </c>
      <c r="F20" s="33" t="s">
        <v>108</v>
      </c>
      <c r="G20" s="33" t="s">
        <v>108</v>
      </c>
      <c r="H20" s="33" t="s">
        <v>108</v>
      </c>
    </row>
    <row r="21" spans="1:8" s="6" customFormat="1" ht="60" customHeight="1" x14ac:dyDescent="0.25">
      <c r="A21" s="40" t="s">
        <v>44</v>
      </c>
      <c r="B21" s="28" t="s">
        <v>45</v>
      </c>
      <c r="C21" s="27" t="s">
        <v>32</v>
      </c>
      <c r="D21" s="29" t="s">
        <v>17</v>
      </c>
      <c r="E21" s="29" t="s">
        <v>17</v>
      </c>
      <c r="F21" s="29" t="s">
        <v>17</v>
      </c>
      <c r="G21" s="29" t="s">
        <v>17</v>
      </c>
      <c r="H21" s="29" t="s">
        <v>17</v>
      </c>
    </row>
    <row r="22" spans="1:8" s="5" customFormat="1" ht="50.25" customHeight="1" x14ac:dyDescent="0.25">
      <c r="A22" s="46" t="s">
        <v>46</v>
      </c>
      <c r="B22" s="36" t="s">
        <v>47</v>
      </c>
      <c r="C22" s="37"/>
      <c r="D22" s="38">
        <v>72734.880000000005</v>
      </c>
      <c r="E22" s="38">
        <v>83430.42</v>
      </c>
      <c r="F22" s="38">
        <v>135203.87</v>
      </c>
      <c r="G22" s="38">
        <v>107104.61</v>
      </c>
      <c r="H22" s="38">
        <v>103272.35</v>
      </c>
    </row>
    <row r="23" spans="1:8" s="6" customFormat="1" ht="69" customHeight="1" x14ac:dyDescent="0.25">
      <c r="A23" s="40" t="s">
        <v>48</v>
      </c>
      <c r="B23" s="28" t="s">
        <v>49</v>
      </c>
      <c r="C23" s="27" t="s">
        <v>12</v>
      </c>
      <c r="D23" s="29">
        <v>46218.62</v>
      </c>
      <c r="E23" s="39">
        <v>46657.16</v>
      </c>
      <c r="F23" s="39">
        <v>68879.83</v>
      </c>
      <c r="G23" s="39">
        <v>65347.28</v>
      </c>
      <c r="H23" s="39">
        <v>67509.7</v>
      </c>
    </row>
    <row r="24" spans="1:8" s="6" customFormat="1" ht="19.5" customHeight="1" x14ac:dyDescent="0.25">
      <c r="A24" s="40"/>
      <c r="B24" s="28" t="s">
        <v>50</v>
      </c>
      <c r="C24" s="27"/>
      <c r="D24" s="29"/>
      <c r="E24" s="39"/>
      <c r="F24" s="39"/>
      <c r="G24" s="39"/>
      <c r="H24" s="39"/>
    </row>
    <row r="25" spans="1:8" s="6" customFormat="1" ht="19.5" customHeight="1" x14ac:dyDescent="0.25">
      <c r="A25" s="40"/>
      <c r="B25" s="28" t="s">
        <v>51</v>
      </c>
      <c r="C25" s="27"/>
      <c r="D25" s="29">
        <v>33725.14</v>
      </c>
      <c r="E25" s="39">
        <v>35361.589999999997</v>
      </c>
      <c r="F25" s="39">
        <v>47125.3</v>
      </c>
      <c r="G25" s="39">
        <v>48661.1</v>
      </c>
      <c r="H25" s="39">
        <v>50246.2</v>
      </c>
    </row>
    <row r="26" spans="1:8" s="6" customFormat="1" ht="19.5" customHeight="1" x14ac:dyDescent="0.25">
      <c r="A26" s="40"/>
      <c r="B26" s="28" t="s">
        <v>52</v>
      </c>
      <c r="C26" s="27"/>
      <c r="D26" s="29">
        <v>4265.71</v>
      </c>
      <c r="E26" s="39">
        <v>3594.11</v>
      </c>
      <c r="F26" s="39">
        <v>4572.8</v>
      </c>
      <c r="G26" s="39">
        <v>4721.74</v>
      </c>
      <c r="H26" s="39">
        <v>4875.5200000000004</v>
      </c>
    </row>
    <row r="27" spans="1:8" s="6" customFormat="1" ht="19.5" customHeight="1" x14ac:dyDescent="0.25">
      <c r="A27" s="40"/>
      <c r="B27" s="28" t="s">
        <v>53</v>
      </c>
      <c r="C27" s="27"/>
      <c r="D27" s="29">
        <f>1890.7+687.33</f>
        <v>2578.0300000000002</v>
      </c>
      <c r="E27" s="29">
        <f>1277.8+1045.43</f>
        <v>2323.23</v>
      </c>
      <c r="F27" s="29">
        <f>2399.4+1080.51</f>
        <v>3479.91</v>
      </c>
      <c r="G27" s="29">
        <f>2433.78+1115.71</f>
        <v>3549.4900000000002</v>
      </c>
      <c r="H27" s="29">
        <f>2497.37+1152.05</f>
        <v>3649.42</v>
      </c>
    </row>
    <row r="28" spans="1:8" s="6" customFormat="1" ht="50.25" customHeight="1" x14ac:dyDescent="0.25">
      <c r="A28" s="40" t="s">
        <v>54</v>
      </c>
      <c r="B28" s="28" t="s">
        <v>55</v>
      </c>
      <c r="C28" s="27" t="s">
        <v>12</v>
      </c>
      <c r="D28" s="29">
        <v>26516.26</v>
      </c>
      <c r="E28" s="39">
        <v>28354.400000000001</v>
      </c>
      <c r="F28" s="39">
        <v>66324.039999999994</v>
      </c>
      <c r="G28" s="39">
        <v>41757.32</v>
      </c>
      <c r="H28" s="39">
        <v>35762.639999999999</v>
      </c>
    </row>
    <row r="29" spans="1:8" s="6" customFormat="1" ht="24.75" customHeight="1" x14ac:dyDescent="0.25">
      <c r="A29" s="40" t="s">
        <v>56</v>
      </c>
      <c r="B29" s="73" t="s">
        <v>57</v>
      </c>
      <c r="C29" s="73"/>
      <c r="D29" s="73"/>
      <c r="E29" s="73"/>
      <c r="F29" s="73"/>
      <c r="G29" s="73"/>
      <c r="H29" s="73"/>
    </row>
    <row r="30" spans="1:8" s="9" customFormat="1" ht="21" customHeight="1" x14ac:dyDescent="0.25">
      <c r="A30" s="41" t="s">
        <v>58</v>
      </c>
      <c r="B30" s="42" t="s">
        <v>59</v>
      </c>
      <c r="C30" s="43" t="s">
        <v>12</v>
      </c>
      <c r="D30" s="44">
        <v>2515.79</v>
      </c>
      <c r="E30" s="44">
        <f>3419.83+2021.37</f>
        <v>5441.2</v>
      </c>
      <c r="F30" s="59"/>
      <c r="G30" s="59"/>
      <c r="H30" s="59"/>
    </row>
    <row r="31" spans="1:8" s="9" customFormat="1" ht="21.75" customHeight="1" x14ac:dyDescent="0.25">
      <c r="A31" s="41" t="s">
        <v>60</v>
      </c>
      <c r="B31" s="42" t="s">
        <v>61</v>
      </c>
      <c r="C31" s="43" t="s">
        <v>12</v>
      </c>
      <c r="D31" s="44"/>
      <c r="E31" s="45">
        <v>3460.42</v>
      </c>
      <c r="F31" s="60"/>
      <c r="G31" s="60"/>
      <c r="H31" s="60"/>
    </row>
    <row r="32" spans="1:8" s="9" customFormat="1" ht="21.75" customHeight="1" x14ac:dyDescent="0.25">
      <c r="A32" s="41" t="s">
        <v>62</v>
      </c>
      <c r="B32" s="42" t="s">
        <v>63</v>
      </c>
      <c r="C32" s="43" t="s">
        <v>12</v>
      </c>
      <c r="D32" s="44"/>
      <c r="E32" s="45">
        <f>13900.65-E30-E31</f>
        <v>4999.0300000000007</v>
      </c>
      <c r="F32" s="60"/>
      <c r="G32" s="60"/>
      <c r="H32" s="60"/>
    </row>
    <row r="33" spans="1:8" s="6" customFormat="1" ht="32.25" customHeight="1" x14ac:dyDescent="0.25">
      <c r="A33" s="40" t="s">
        <v>64</v>
      </c>
      <c r="B33" s="28" t="s">
        <v>65</v>
      </c>
      <c r="C33" s="27" t="s">
        <v>12</v>
      </c>
      <c r="D33" s="29">
        <v>4989.7</v>
      </c>
      <c r="E33" s="39">
        <v>19145.63</v>
      </c>
      <c r="F33" s="39">
        <v>39928.39</v>
      </c>
      <c r="G33" s="39">
        <v>6242.62</v>
      </c>
      <c r="H33" s="39">
        <v>6242.62</v>
      </c>
    </row>
    <row r="34" spans="1:8" s="6" customFormat="1" ht="45" customHeight="1" x14ac:dyDescent="0.25">
      <c r="A34" s="40" t="s">
        <v>66</v>
      </c>
      <c r="B34" s="28" t="s">
        <v>67</v>
      </c>
      <c r="C34" s="33"/>
      <c r="D34" s="33" t="s">
        <v>109</v>
      </c>
      <c r="E34" s="33" t="s">
        <v>109</v>
      </c>
      <c r="F34" s="33" t="s">
        <v>109</v>
      </c>
      <c r="G34" s="33" t="s">
        <v>109</v>
      </c>
      <c r="H34" s="33" t="s">
        <v>109</v>
      </c>
    </row>
    <row r="35" spans="1:8" s="6" customFormat="1" ht="22.5" customHeight="1" x14ac:dyDescent="0.25">
      <c r="A35" s="40"/>
      <c r="B35" s="28" t="s">
        <v>68</v>
      </c>
      <c r="C35" s="27"/>
      <c r="D35" s="29"/>
      <c r="E35" s="39"/>
      <c r="F35" s="39"/>
      <c r="G35" s="39"/>
      <c r="H35" s="39"/>
    </row>
    <row r="36" spans="1:8" s="6" customFormat="1" ht="18" customHeight="1" x14ac:dyDescent="0.25">
      <c r="A36" s="40"/>
      <c r="B36" s="28" t="s">
        <v>69</v>
      </c>
      <c r="C36" s="27" t="s">
        <v>70</v>
      </c>
      <c r="D36" s="34">
        <v>2385.6</v>
      </c>
      <c r="E36" s="34">
        <v>2385.6</v>
      </c>
      <c r="F36" s="34">
        <v>2385.6</v>
      </c>
      <c r="G36" s="34">
        <v>2385.6</v>
      </c>
      <c r="H36" s="34">
        <v>2385.6</v>
      </c>
    </row>
    <row r="37" spans="1:8" s="6" customFormat="1" ht="27" customHeight="1" x14ac:dyDescent="0.25">
      <c r="A37" s="40"/>
      <c r="B37" s="28" t="s">
        <v>71</v>
      </c>
      <c r="C37" s="27" t="s">
        <v>72</v>
      </c>
      <c r="D37" s="31">
        <f>D22/D36</f>
        <v>30.489134808853123</v>
      </c>
      <c r="E37" s="31">
        <f t="shared" ref="E37:H37" si="2">E22/E36</f>
        <v>34.972510060362175</v>
      </c>
      <c r="F37" s="31">
        <f t="shared" si="2"/>
        <v>56.67499580818243</v>
      </c>
      <c r="G37" s="31">
        <f t="shared" si="2"/>
        <v>44.896298625083837</v>
      </c>
      <c r="H37" s="31">
        <f t="shared" si="2"/>
        <v>43.289885144198529</v>
      </c>
    </row>
    <row r="38" spans="1:8" s="5" customFormat="1" ht="18" customHeight="1" x14ac:dyDescent="0.25">
      <c r="A38" s="46" t="s">
        <v>73</v>
      </c>
      <c r="B38" s="70" t="s">
        <v>74</v>
      </c>
      <c r="C38" s="70"/>
      <c r="D38" s="70"/>
      <c r="E38" s="70"/>
      <c r="F38" s="70"/>
      <c r="G38" s="70"/>
      <c r="H38" s="70"/>
    </row>
    <row r="39" spans="1:8" s="6" customFormat="1" ht="18" customHeight="1" x14ac:dyDescent="0.25">
      <c r="A39" s="40" t="s">
        <v>75</v>
      </c>
      <c r="B39" s="28" t="s">
        <v>76</v>
      </c>
      <c r="C39" s="27" t="s">
        <v>77</v>
      </c>
      <c r="D39" s="29">
        <v>132</v>
      </c>
      <c r="E39" s="29">
        <v>132</v>
      </c>
      <c r="F39" s="29">
        <v>164.5</v>
      </c>
      <c r="G39" s="29">
        <v>164.5</v>
      </c>
      <c r="H39" s="29">
        <v>164.5</v>
      </c>
    </row>
    <row r="40" spans="1:8" s="6" customFormat="1" ht="38.25" customHeight="1" x14ac:dyDescent="0.25">
      <c r="A40" s="40" t="s">
        <v>78</v>
      </c>
      <c r="B40" s="28" t="s">
        <v>79</v>
      </c>
      <c r="C40" s="27" t="s">
        <v>80</v>
      </c>
      <c r="D40" s="31">
        <v>21291</v>
      </c>
      <c r="E40" s="39">
        <v>22325</v>
      </c>
      <c r="F40" s="39">
        <v>23873</v>
      </c>
      <c r="G40" s="39">
        <v>24651</v>
      </c>
      <c r="H40" s="39">
        <v>25454</v>
      </c>
    </row>
    <row r="41" spans="1:8" s="6" customFormat="1" ht="70.5" customHeight="1" x14ac:dyDescent="0.25">
      <c r="A41" s="40" t="s">
        <v>81</v>
      </c>
      <c r="B41" s="28" t="s">
        <v>82</v>
      </c>
      <c r="C41" s="27"/>
      <c r="D41" s="27" t="s">
        <v>83</v>
      </c>
      <c r="E41" s="27" t="s">
        <v>83</v>
      </c>
      <c r="F41" s="39" t="s">
        <v>84</v>
      </c>
      <c r="G41" s="39" t="s">
        <v>84</v>
      </c>
      <c r="H41" s="39" t="s">
        <v>84</v>
      </c>
    </row>
    <row r="42" spans="1:8" s="5" customFormat="1" ht="20.25" customHeight="1" x14ac:dyDescent="0.25">
      <c r="A42" s="46"/>
      <c r="B42" s="47" t="s">
        <v>68</v>
      </c>
      <c r="C42" s="37"/>
      <c r="D42" s="48"/>
      <c r="E42" s="49"/>
      <c r="F42" s="49"/>
      <c r="G42" s="49"/>
      <c r="H42" s="49"/>
    </row>
    <row r="43" spans="1:8" s="6" customFormat="1" ht="39.75" customHeight="1" x14ac:dyDescent="0.25">
      <c r="A43" s="40"/>
      <c r="B43" s="28" t="s">
        <v>85</v>
      </c>
      <c r="C43" s="27" t="s">
        <v>12</v>
      </c>
      <c r="D43" s="29">
        <v>17072</v>
      </c>
      <c r="E43" s="29">
        <v>17072</v>
      </c>
      <c r="F43" s="29">
        <v>17072</v>
      </c>
      <c r="G43" s="29">
        <v>17072</v>
      </c>
      <c r="H43" s="29">
        <v>17072</v>
      </c>
    </row>
    <row r="44" spans="1:8" s="6" customFormat="1" ht="49.5" customHeight="1" x14ac:dyDescent="0.25">
      <c r="A44" s="40"/>
      <c r="B44" s="28" t="s">
        <v>86</v>
      </c>
      <c r="C44" s="27" t="s">
        <v>12</v>
      </c>
      <c r="D44" s="31">
        <v>0.85</v>
      </c>
      <c r="E44" s="31">
        <v>0.85</v>
      </c>
      <c r="F44" s="31">
        <v>0.83160732888044608</v>
      </c>
      <c r="G44" s="31">
        <v>0.83160732888044608</v>
      </c>
      <c r="H44" s="31">
        <v>0.83160732888044608</v>
      </c>
    </row>
    <row r="45" spans="1:8" s="10" customFormat="1" ht="19.5" customHeight="1" x14ac:dyDescent="0.2">
      <c r="A45" s="50" t="s">
        <v>87</v>
      </c>
      <c r="B45" s="51"/>
      <c r="C45" s="51"/>
      <c r="D45" s="52"/>
      <c r="E45" s="53"/>
      <c r="F45" s="53"/>
      <c r="G45" s="53"/>
      <c r="H45" s="53"/>
    </row>
    <row r="46" spans="1:8" s="10" customFormat="1" x14ac:dyDescent="0.2">
      <c r="A46" s="50" t="s">
        <v>88</v>
      </c>
      <c r="B46" s="51"/>
      <c r="C46" s="51"/>
      <c r="D46" s="52"/>
      <c r="E46" s="53"/>
      <c r="F46" s="53"/>
      <c r="G46" s="53"/>
      <c r="H46" s="53"/>
    </row>
    <row r="47" spans="1:8" s="10" customFormat="1" x14ac:dyDescent="0.2">
      <c r="A47" s="50" t="s">
        <v>89</v>
      </c>
      <c r="B47" s="51"/>
      <c r="C47" s="51"/>
      <c r="D47" s="52"/>
      <c r="E47" s="53"/>
      <c r="F47" s="53"/>
      <c r="G47" s="53"/>
      <c r="H47" s="53"/>
    </row>
    <row r="48" spans="1:8" s="10" customFormat="1" x14ac:dyDescent="0.2">
      <c r="A48" s="50" t="s">
        <v>90</v>
      </c>
      <c r="B48" s="51"/>
      <c r="C48" s="51"/>
      <c r="D48" s="52"/>
      <c r="E48" s="53"/>
      <c r="F48" s="53"/>
      <c r="G48" s="53"/>
      <c r="H48" s="53"/>
    </row>
  </sheetData>
  <mergeCells count="8">
    <mergeCell ref="B13:H13"/>
    <mergeCell ref="B29:H29"/>
    <mergeCell ref="B38:H38"/>
    <mergeCell ref="E1:G1"/>
    <mergeCell ref="A3:H3"/>
    <mergeCell ref="B4:G4"/>
    <mergeCell ref="B6:H6"/>
    <mergeCell ref="B11:H11"/>
  </mergeCells>
  <pageMargins left="0.19685039370078741" right="0.19685039370078741" top="0.59055118110236227" bottom="0.19685039370078741" header="0" footer="0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BreakPreview" topLeftCell="A6" zoomScaleNormal="100" workbookViewId="0">
      <selection activeCell="L7" sqref="A7:M14"/>
    </sheetView>
  </sheetViews>
  <sheetFormatPr defaultRowHeight="15.75" x14ac:dyDescent="0.25"/>
  <cols>
    <col min="1" max="1" width="7.7109375" style="4" customWidth="1"/>
    <col min="2" max="2" width="21.85546875" style="4" customWidth="1"/>
    <col min="3" max="3" width="14.28515625" style="4" customWidth="1"/>
    <col min="4" max="13" width="11.140625" style="4" customWidth="1"/>
    <col min="14" max="252" width="9.140625" style="4"/>
    <col min="253" max="253" width="7.7109375" style="4" customWidth="1"/>
    <col min="254" max="254" width="21.85546875" style="4" customWidth="1"/>
    <col min="255" max="255" width="14.28515625" style="4" customWidth="1"/>
    <col min="256" max="269" width="8.7109375" style="4" customWidth="1"/>
    <col min="270" max="508" width="9.140625" style="4"/>
    <col min="509" max="509" width="7.7109375" style="4" customWidth="1"/>
    <col min="510" max="510" width="21.85546875" style="4" customWidth="1"/>
    <col min="511" max="511" width="14.28515625" style="4" customWidth="1"/>
    <col min="512" max="525" width="8.7109375" style="4" customWidth="1"/>
    <col min="526" max="764" width="9.140625" style="4"/>
    <col min="765" max="765" width="7.7109375" style="4" customWidth="1"/>
    <col min="766" max="766" width="21.85546875" style="4" customWidth="1"/>
    <col min="767" max="767" width="14.28515625" style="4" customWidth="1"/>
    <col min="768" max="781" width="8.7109375" style="4" customWidth="1"/>
    <col min="782" max="1020" width="9.140625" style="4"/>
    <col min="1021" max="1021" width="7.7109375" style="4" customWidth="1"/>
    <col min="1022" max="1022" width="21.85546875" style="4" customWidth="1"/>
    <col min="1023" max="1023" width="14.28515625" style="4" customWidth="1"/>
    <col min="1024" max="1037" width="8.7109375" style="4" customWidth="1"/>
    <col min="1038" max="1276" width="9.140625" style="4"/>
    <col min="1277" max="1277" width="7.7109375" style="4" customWidth="1"/>
    <col min="1278" max="1278" width="21.85546875" style="4" customWidth="1"/>
    <col min="1279" max="1279" width="14.28515625" style="4" customWidth="1"/>
    <col min="1280" max="1293" width="8.7109375" style="4" customWidth="1"/>
    <col min="1294" max="1532" width="9.140625" style="4"/>
    <col min="1533" max="1533" width="7.7109375" style="4" customWidth="1"/>
    <col min="1534" max="1534" width="21.85546875" style="4" customWidth="1"/>
    <col min="1535" max="1535" width="14.28515625" style="4" customWidth="1"/>
    <col min="1536" max="1549" width="8.7109375" style="4" customWidth="1"/>
    <col min="1550" max="1788" width="9.140625" style="4"/>
    <col min="1789" max="1789" width="7.7109375" style="4" customWidth="1"/>
    <col min="1790" max="1790" width="21.85546875" style="4" customWidth="1"/>
    <col min="1791" max="1791" width="14.28515625" style="4" customWidth="1"/>
    <col min="1792" max="1805" width="8.7109375" style="4" customWidth="1"/>
    <col min="1806" max="2044" width="9.140625" style="4"/>
    <col min="2045" max="2045" width="7.7109375" style="4" customWidth="1"/>
    <col min="2046" max="2046" width="21.85546875" style="4" customWidth="1"/>
    <col min="2047" max="2047" width="14.28515625" style="4" customWidth="1"/>
    <col min="2048" max="2061" width="8.7109375" style="4" customWidth="1"/>
    <col min="2062" max="2300" width="9.140625" style="4"/>
    <col min="2301" max="2301" width="7.7109375" style="4" customWidth="1"/>
    <col min="2302" max="2302" width="21.85546875" style="4" customWidth="1"/>
    <col min="2303" max="2303" width="14.28515625" style="4" customWidth="1"/>
    <col min="2304" max="2317" width="8.7109375" style="4" customWidth="1"/>
    <col min="2318" max="2556" width="9.140625" style="4"/>
    <col min="2557" max="2557" width="7.7109375" style="4" customWidth="1"/>
    <col min="2558" max="2558" width="21.85546875" style="4" customWidth="1"/>
    <col min="2559" max="2559" width="14.28515625" style="4" customWidth="1"/>
    <col min="2560" max="2573" width="8.7109375" style="4" customWidth="1"/>
    <col min="2574" max="2812" width="9.140625" style="4"/>
    <col min="2813" max="2813" width="7.7109375" style="4" customWidth="1"/>
    <col min="2814" max="2814" width="21.85546875" style="4" customWidth="1"/>
    <col min="2815" max="2815" width="14.28515625" style="4" customWidth="1"/>
    <col min="2816" max="2829" width="8.7109375" style="4" customWidth="1"/>
    <col min="2830" max="3068" width="9.140625" style="4"/>
    <col min="3069" max="3069" width="7.7109375" style="4" customWidth="1"/>
    <col min="3070" max="3070" width="21.85546875" style="4" customWidth="1"/>
    <col min="3071" max="3071" width="14.28515625" style="4" customWidth="1"/>
    <col min="3072" max="3085" width="8.7109375" style="4" customWidth="1"/>
    <col min="3086" max="3324" width="9.140625" style="4"/>
    <col min="3325" max="3325" width="7.7109375" style="4" customWidth="1"/>
    <col min="3326" max="3326" width="21.85546875" style="4" customWidth="1"/>
    <col min="3327" max="3327" width="14.28515625" style="4" customWidth="1"/>
    <col min="3328" max="3341" width="8.7109375" style="4" customWidth="1"/>
    <col min="3342" max="3580" width="9.140625" style="4"/>
    <col min="3581" max="3581" width="7.7109375" style="4" customWidth="1"/>
    <col min="3582" max="3582" width="21.85546875" style="4" customWidth="1"/>
    <col min="3583" max="3583" width="14.28515625" style="4" customWidth="1"/>
    <col min="3584" max="3597" width="8.7109375" style="4" customWidth="1"/>
    <col min="3598" max="3836" width="9.140625" style="4"/>
    <col min="3837" max="3837" width="7.7109375" style="4" customWidth="1"/>
    <col min="3838" max="3838" width="21.85546875" style="4" customWidth="1"/>
    <col min="3839" max="3839" width="14.28515625" style="4" customWidth="1"/>
    <col min="3840" max="3853" width="8.7109375" style="4" customWidth="1"/>
    <col min="3854" max="4092" width="9.140625" style="4"/>
    <col min="4093" max="4093" width="7.7109375" style="4" customWidth="1"/>
    <col min="4094" max="4094" width="21.85546875" style="4" customWidth="1"/>
    <col min="4095" max="4095" width="14.28515625" style="4" customWidth="1"/>
    <col min="4096" max="4109" width="8.7109375" style="4" customWidth="1"/>
    <col min="4110" max="4348" width="9.140625" style="4"/>
    <col min="4349" max="4349" width="7.7109375" style="4" customWidth="1"/>
    <col min="4350" max="4350" width="21.85546875" style="4" customWidth="1"/>
    <col min="4351" max="4351" width="14.28515625" style="4" customWidth="1"/>
    <col min="4352" max="4365" width="8.7109375" style="4" customWidth="1"/>
    <col min="4366" max="4604" width="9.140625" style="4"/>
    <col min="4605" max="4605" width="7.7109375" style="4" customWidth="1"/>
    <col min="4606" max="4606" width="21.85546875" style="4" customWidth="1"/>
    <col min="4607" max="4607" width="14.28515625" style="4" customWidth="1"/>
    <col min="4608" max="4621" width="8.7109375" style="4" customWidth="1"/>
    <col min="4622" max="4860" width="9.140625" style="4"/>
    <col min="4861" max="4861" width="7.7109375" style="4" customWidth="1"/>
    <col min="4862" max="4862" width="21.85546875" style="4" customWidth="1"/>
    <col min="4863" max="4863" width="14.28515625" style="4" customWidth="1"/>
    <col min="4864" max="4877" width="8.7109375" style="4" customWidth="1"/>
    <col min="4878" max="5116" width="9.140625" style="4"/>
    <col min="5117" max="5117" width="7.7109375" style="4" customWidth="1"/>
    <col min="5118" max="5118" width="21.85546875" style="4" customWidth="1"/>
    <col min="5119" max="5119" width="14.28515625" style="4" customWidth="1"/>
    <col min="5120" max="5133" width="8.7109375" style="4" customWidth="1"/>
    <col min="5134" max="5372" width="9.140625" style="4"/>
    <col min="5373" max="5373" width="7.7109375" style="4" customWidth="1"/>
    <col min="5374" max="5374" width="21.85546875" style="4" customWidth="1"/>
    <col min="5375" max="5375" width="14.28515625" style="4" customWidth="1"/>
    <col min="5376" max="5389" width="8.7109375" style="4" customWidth="1"/>
    <col min="5390" max="5628" width="9.140625" style="4"/>
    <col min="5629" max="5629" width="7.7109375" style="4" customWidth="1"/>
    <col min="5630" max="5630" width="21.85546875" style="4" customWidth="1"/>
    <col min="5631" max="5631" width="14.28515625" style="4" customWidth="1"/>
    <col min="5632" max="5645" width="8.7109375" style="4" customWidth="1"/>
    <col min="5646" max="5884" width="9.140625" style="4"/>
    <col min="5885" max="5885" width="7.7109375" style="4" customWidth="1"/>
    <col min="5886" max="5886" width="21.85546875" style="4" customWidth="1"/>
    <col min="5887" max="5887" width="14.28515625" style="4" customWidth="1"/>
    <col min="5888" max="5901" width="8.7109375" style="4" customWidth="1"/>
    <col min="5902" max="6140" width="9.140625" style="4"/>
    <col min="6141" max="6141" width="7.7109375" style="4" customWidth="1"/>
    <col min="6142" max="6142" width="21.85546875" style="4" customWidth="1"/>
    <col min="6143" max="6143" width="14.28515625" style="4" customWidth="1"/>
    <col min="6144" max="6157" width="8.7109375" style="4" customWidth="1"/>
    <col min="6158" max="6396" width="9.140625" style="4"/>
    <col min="6397" max="6397" width="7.7109375" style="4" customWidth="1"/>
    <col min="6398" max="6398" width="21.85546875" style="4" customWidth="1"/>
    <col min="6399" max="6399" width="14.28515625" style="4" customWidth="1"/>
    <col min="6400" max="6413" width="8.7109375" style="4" customWidth="1"/>
    <col min="6414" max="6652" width="9.140625" style="4"/>
    <col min="6653" max="6653" width="7.7109375" style="4" customWidth="1"/>
    <col min="6654" max="6654" width="21.85546875" style="4" customWidth="1"/>
    <col min="6655" max="6655" width="14.28515625" style="4" customWidth="1"/>
    <col min="6656" max="6669" width="8.7109375" style="4" customWidth="1"/>
    <col min="6670" max="6908" width="9.140625" style="4"/>
    <col min="6909" max="6909" width="7.7109375" style="4" customWidth="1"/>
    <col min="6910" max="6910" width="21.85546875" style="4" customWidth="1"/>
    <col min="6911" max="6911" width="14.28515625" style="4" customWidth="1"/>
    <col min="6912" max="6925" width="8.7109375" style="4" customWidth="1"/>
    <col min="6926" max="7164" width="9.140625" style="4"/>
    <col min="7165" max="7165" width="7.7109375" style="4" customWidth="1"/>
    <col min="7166" max="7166" width="21.85546875" style="4" customWidth="1"/>
    <col min="7167" max="7167" width="14.28515625" style="4" customWidth="1"/>
    <col min="7168" max="7181" width="8.7109375" style="4" customWidth="1"/>
    <col min="7182" max="7420" width="9.140625" style="4"/>
    <col min="7421" max="7421" width="7.7109375" style="4" customWidth="1"/>
    <col min="7422" max="7422" width="21.85546875" style="4" customWidth="1"/>
    <col min="7423" max="7423" width="14.28515625" style="4" customWidth="1"/>
    <col min="7424" max="7437" width="8.7109375" style="4" customWidth="1"/>
    <col min="7438" max="7676" width="9.140625" style="4"/>
    <col min="7677" max="7677" width="7.7109375" style="4" customWidth="1"/>
    <col min="7678" max="7678" width="21.85546875" style="4" customWidth="1"/>
    <col min="7679" max="7679" width="14.28515625" style="4" customWidth="1"/>
    <col min="7680" max="7693" width="8.7109375" style="4" customWidth="1"/>
    <col min="7694" max="7932" width="9.140625" style="4"/>
    <col min="7933" max="7933" width="7.7109375" style="4" customWidth="1"/>
    <col min="7934" max="7934" width="21.85546875" style="4" customWidth="1"/>
    <col min="7935" max="7935" width="14.28515625" style="4" customWidth="1"/>
    <col min="7936" max="7949" width="8.7109375" style="4" customWidth="1"/>
    <col min="7950" max="8188" width="9.140625" style="4"/>
    <col min="8189" max="8189" width="7.7109375" style="4" customWidth="1"/>
    <col min="8190" max="8190" width="21.85546875" style="4" customWidth="1"/>
    <col min="8191" max="8191" width="14.28515625" style="4" customWidth="1"/>
    <col min="8192" max="8205" width="8.7109375" style="4" customWidth="1"/>
    <col min="8206" max="8444" width="9.140625" style="4"/>
    <col min="8445" max="8445" width="7.7109375" style="4" customWidth="1"/>
    <col min="8446" max="8446" width="21.85546875" style="4" customWidth="1"/>
    <col min="8447" max="8447" width="14.28515625" style="4" customWidth="1"/>
    <col min="8448" max="8461" width="8.7109375" style="4" customWidth="1"/>
    <col min="8462" max="8700" width="9.140625" style="4"/>
    <col min="8701" max="8701" width="7.7109375" style="4" customWidth="1"/>
    <col min="8702" max="8702" width="21.85546875" style="4" customWidth="1"/>
    <col min="8703" max="8703" width="14.28515625" style="4" customWidth="1"/>
    <col min="8704" max="8717" width="8.7109375" style="4" customWidth="1"/>
    <col min="8718" max="8956" width="9.140625" style="4"/>
    <col min="8957" max="8957" width="7.7109375" style="4" customWidth="1"/>
    <col min="8958" max="8958" width="21.85546875" style="4" customWidth="1"/>
    <col min="8959" max="8959" width="14.28515625" style="4" customWidth="1"/>
    <col min="8960" max="8973" width="8.7109375" style="4" customWidth="1"/>
    <col min="8974" max="9212" width="9.140625" style="4"/>
    <col min="9213" max="9213" width="7.7109375" style="4" customWidth="1"/>
    <col min="9214" max="9214" width="21.85546875" style="4" customWidth="1"/>
    <col min="9215" max="9215" width="14.28515625" style="4" customWidth="1"/>
    <col min="9216" max="9229" width="8.7109375" style="4" customWidth="1"/>
    <col min="9230" max="9468" width="9.140625" style="4"/>
    <col min="9469" max="9469" width="7.7109375" style="4" customWidth="1"/>
    <col min="9470" max="9470" width="21.85546875" style="4" customWidth="1"/>
    <col min="9471" max="9471" width="14.28515625" style="4" customWidth="1"/>
    <col min="9472" max="9485" width="8.7109375" style="4" customWidth="1"/>
    <col min="9486" max="9724" width="9.140625" style="4"/>
    <col min="9725" max="9725" width="7.7109375" style="4" customWidth="1"/>
    <col min="9726" max="9726" width="21.85546875" style="4" customWidth="1"/>
    <col min="9727" max="9727" width="14.28515625" style="4" customWidth="1"/>
    <col min="9728" max="9741" width="8.7109375" style="4" customWidth="1"/>
    <col min="9742" max="9980" width="9.140625" style="4"/>
    <col min="9981" max="9981" width="7.7109375" style="4" customWidth="1"/>
    <col min="9982" max="9982" width="21.85546875" style="4" customWidth="1"/>
    <col min="9983" max="9983" width="14.28515625" style="4" customWidth="1"/>
    <col min="9984" max="9997" width="8.7109375" style="4" customWidth="1"/>
    <col min="9998" max="10236" width="9.140625" style="4"/>
    <col min="10237" max="10237" width="7.7109375" style="4" customWidth="1"/>
    <col min="10238" max="10238" width="21.85546875" style="4" customWidth="1"/>
    <col min="10239" max="10239" width="14.28515625" style="4" customWidth="1"/>
    <col min="10240" max="10253" width="8.7109375" style="4" customWidth="1"/>
    <col min="10254" max="10492" width="9.140625" style="4"/>
    <col min="10493" max="10493" width="7.7109375" style="4" customWidth="1"/>
    <col min="10494" max="10494" width="21.85546875" style="4" customWidth="1"/>
    <col min="10495" max="10495" width="14.28515625" style="4" customWidth="1"/>
    <col min="10496" max="10509" width="8.7109375" style="4" customWidth="1"/>
    <col min="10510" max="10748" width="9.140625" style="4"/>
    <col min="10749" max="10749" width="7.7109375" style="4" customWidth="1"/>
    <col min="10750" max="10750" width="21.85546875" style="4" customWidth="1"/>
    <col min="10751" max="10751" width="14.28515625" style="4" customWidth="1"/>
    <col min="10752" max="10765" width="8.7109375" style="4" customWidth="1"/>
    <col min="10766" max="11004" width="9.140625" style="4"/>
    <col min="11005" max="11005" width="7.7109375" style="4" customWidth="1"/>
    <col min="11006" max="11006" width="21.85546875" style="4" customWidth="1"/>
    <col min="11007" max="11007" width="14.28515625" style="4" customWidth="1"/>
    <col min="11008" max="11021" width="8.7109375" style="4" customWidth="1"/>
    <col min="11022" max="11260" width="9.140625" style="4"/>
    <col min="11261" max="11261" width="7.7109375" style="4" customWidth="1"/>
    <col min="11262" max="11262" width="21.85546875" style="4" customWidth="1"/>
    <col min="11263" max="11263" width="14.28515625" style="4" customWidth="1"/>
    <col min="11264" max="11277" width="8.7109375" style="4" customWidth="1"/>
    <col min="11278" max="11516" width="9.140625" style="4"/>
    <col min="11517" max="11517" width="7.7109375" style="4" customWidth="1"/>
    <col min="11518" max="11518" width="21.85546875" style="4" customWidth="1"/>
    <col min="11519" max="11519" width="14.28515625" style="4" customWidth="1"/>
    <col min="11520" max="11533" width="8.7109375" style="4" customWidth="1"/>
    <col min="11534" max="11772" width="9.140625" style="4"/>
    <col min="11773" max="11773" width="7.7109375" style="4" customWidth="1"/>
    <col min="11774" max="11774" width="21.85546875" style="4" customWidth="1"/>
    <col min="11775" max="11775" width="14.28515625" style="4" customWidth="1"/>
    <col min="11776" max="11789" width="8.7109375" style="4" customWidth="1"/>
    <col min="11790" max="12028" width="9.140625" style="4"/>
    <col min="12029" max="12029" width="7.7109375" style="4" customWidth="1"/>
    <col min="12030" max="12030" width="21.85546875" style="4" customWidth="1"/>
    <col min="12031" max="12031" width="14.28515625" style="4" customWidth="1"/>
    <col min="12032" max="12045" width="8.7109375" style="4" customWidth="1"/>
    <col min="12046" max="12284" width="9.140625" style="4"/>
    <col min="12285" max="12285" width="7.7109375" style="4" customWidth="1"/>
    <col min="12286" max="12286" width="21.85546875" style="4" customWidth="1"/>
    <col min="12287" max="12287" width="14.28515625" style="4" customWidth="1"/>
    <col min="12288" max="12301" width="8.7109375" style="4" customWidth="1"/>
    <col min="12302" max="12540" width="9.140625" style="4"/>
    <col min="12541" max="12541" width="7.7109375" style="4" customWidth="1"/>
    <col min="12542" max="12542" width="21.85546875" style="4" customWidth="1"/>
    <col min="12543" max="12543" width="14.28515625" style="4" customWidth="1"/>
    <col min="12544" max="12557" width="8.7109375" style="4" customWidth="1"/>
    <col min="12558" max="12796" width="9.140625" style="4"/>
    <col min="12797" max="12797" width="7.7109375" style="4" customWidth="1"/>
    <col min="12798" max="12798" width="21.85546875" style="4" customWidth="1"/>
    <col min="12799" max="12799" width="14.28515625" style="4" customWidth="1"/>
    <col min="12800" max="12813" width="8.7109375" style="4" customWidth="1"/>
    <col min="12814" max="13052" width="9.140625" style="4"/>
    <col min="13053" max="13053" width="7.7109375" style="4" customWidth="1"/>
    <col min="13054" max="13054" width="21.85546875" style="4" customWidth="1"/>
    <col min="13055" max="13055" width="14.28515625" style="4" customWidth="1"/>
    <col min="13056" max="13069" width="8.7109375" style="4" customWidth="1"/>
    <col min="13070" max="13308" width="9.140625" style="4"/>
    <col min="13309" max="13309" width="7.7109375" style="4" customWidth="1"/>
    <col min="13310" max="13310" width="21.85546875" style="4" customWidth="1"/>
    <col min="13311" max="13311" width="14.28515625" style="4" customWidth="1"/>
    <col min="13312" max="13325" width="8.7109375" style="4" customWidth="1"/>
    <col min="13326" max="13564" width="9.140625" style="4"/>
    <col min="13565" max="13565" width="7.7109375" style="4" customWidth="1"/>
    <col min="13566" max="13566" width="21.85546875" style="4" customWidth="1"/>
    <col min="13567" max="13567" width="14.28515625" style="4" customWidth="1"/>
    <col min="13568" max="13581" width="8.7109375" style="4" customWidth="1"/>
    <col min="13582" max="13820" width="9.140625" style="4"/>
    <col min="13821" max="13821" width="7.7109375" style="4" customWidth="1"/>
    <col min="13822" max="13822" width="21.85546875" style="4" customWidth="1"/>
    <col min="13823" max="13823" width="14.28515625" style="4" customWidth="1"/>
    <col min="13824" max="13837" width="8.7109375" style="4" customWidth="1"/>
    <col min="13838" max="14076" width="9.140625" style="4"/>
    <col min="14077" max="14077" width="7.7109375" style="4" customWidth="1"/>
    <col min="14078" max="14078" width="21.85546875" style="4" customWidth="1"/>
    <col min="14079" max="14079" width="14.28515625" style="4" customWidth="1"/>
    <col min="14080" max="14093" width="8.7109375" style="4" customWidth="1"/>
    <col min="14094" max="14332" width="9.140625" style="4"/>
    <col min="14333" max="14333" width="7.7109375" style="4" customWidth="1"/>
    <col min="14334" max="14334" width="21.85546875" style="4" customWidth="1"/>
    <col min="14335" max="14335" width="14.28515625" style="4" customWidth="1"/>
    <col min="14336" max="14349" width="8.7109375" style="4" customWidth="1"/>
    <col min="14350" max="14588" width="9.140625" style="4"/>
    <col min="14589" max="14589" width="7.7109375" style="4" customWidth="1"/>
    <col min="14590" max="14590" width="21.85546875" style="4" customWidth="1"/>
    <col min="14591" max="14591" width="14.28515625" style="4" customWidth="1"/>
    <col min="14592" max="14605" width="8.7109375" style="4" customWidth="1"/>
    <col min="14606" max="14844" width="9.140625" style="4"/>
    <col min="14845" max="14845" width="7.7109375" style="4" customWidth="1"/>
    <col min="14846" max="14846" width="21.85546875" style="4" customWidth="1"/>
    <col min="14847" max="14847" width="14.28515625" style="4" customWidth="1"/>
    <col min="14848" max="14861" width="8.7109375" style="4" customWidth="1"/>
    <col min="14862" max="15100" width="9.140625" style="4"/>
    <col min="15101" max="15101" width="7.7109375" style="4" customWidth="1"/>
    <col min="15102" max="15102" width="21.85546875" style="4" customWidth="1"/>
    <col min="15103" max="15103" width="14.28515625" style="4" customWidth="1"/>
    <col min="15104" max="15117" width="8.7109375" style="4" customWidth="1"/>
    <col min="15118" max="15356" width="9.140625" style="4"/>
    <col min="15357" max="15357" width="7.7109375" style="4" customWidth="1"/>
    <col min="15358" max="15358" width="21.85546875" style="4" customWidth="1"/>
    <col min="15359" max="15359" width="14.28515625" style="4" customWidth="1"/>
    <col min="15360" max="15373" width="8.7109375" style="4" customWidth="1"/>
    <col min="15374" max="15612" width="9.140625" style="4"/>
    <col min="15613" max="15613" width="7.7109375" style="4" customWidth="1"/>
    <col min="15614" max="15614" width="21.85546875" style="4" customWidth="1"/>
    <col min="15615" max="15615" width="14.28515625" style="4" customWidth="1"/>
    <col min="15616" max="15629" width="8.7109375" style="4" customWidth="1"/>
    <col min="15630" max="15868" width="9.140625" style="4"/>
    <col min="15869" max="15869" width="7.7109375" style="4" customWidth="1"/>
    <col min="15870" max="15870" width="21.85546875" style="4" customWidth="1"/>
    <col min="15871" max="15871" width="14.28515625" style="4" customWidth="1"/>
    <col min="15872" max="15885" width="8.7109375" style="4" customWidth="1"/>
    <col min="15886" max="16124" width="9.140625" style="4"/>
    <col min="16125" max="16125" width="7.7109375" style="4" customWidth="1"/>
    <col min="16126" max="16126" width="21.85546875" style="4" customWidth="1"/>
    <col min="16127" max="16127" width="14.28515625" style="4" customWidth="1"/>
    <col min="16128" max="16141" width="8.7109375" style="4" customWidth="1"/>
    <col min="16142" max="16384" width="9.140625" style="4"/>
  </cols>
  <sheetData>
    <row r="1" spans="1:13" ht="38.25" customHeight="1" x14ac:dyDescent="0.25">
      <c r="J1" s="64" t="s">
        <v>91</v>
      </c>
      <c r="K1" s="64"/>
      <c r="L1" s="64"/>
      <c r="M1" s="64"/>
    </row>
    <row r="4" spans="1:13" ht="16.5" x14ac:dyDescent="0.25">
      <c r="A4" s="65" t="s">
        <v>92</v>
      </c>
      <c r="B4" s="65"/>
      <c r="C4" s="65"/>
      <c r="D4" s="65"/>
      <c r="E4" s="65"/>
      <c r="F4" s="65"/>
      <c r="G4" s="65"/>
    </row>
    <row r="5" spans="1:13" x14ac:dyDescent="0.25">
      <c r="B5" s="24" t="s">
        <v>2</v>
      </c>
    </row>
    <row r="7" spans="1:13" s="2" customFormat="1" ht="66.75" customHeight="1" x14ac:dyDescent="0.25">
      <c r="A7" s="66" t="s">
        <v>3</v>
      </c>
      <c r="B7" s="66" t="s">
        <v>4</v>
      </c>
      <c r="C7" s="66" t="s">
        <v>93</v>
      </c>
      <c r="D7" s="66" t="s">
        <v>111</v>
      </c>
      <c r="E7" s="66"/>
      <c r="F7" s="66" t="s">
        <v>112</v>
      </c>
      <c r="G7" s="66"/>
      <c r="H7" s="66" t="s">
        <v>94</v>
      </c>
      <c r="I7" s="66"/>
      <c r="J7" s="66" t="s">
        <v>95</v>
      </c>
      <c r="K7" s="66"/>
      <c r="L7" s="66" t="s">
        <v>96</v>
      </c>
      <c r="M7" s="66"/>
    </row>
    <row r="8" spans="1:13" s="12" customFormat="1" ht="40.5" customHeight="1" x14ac:dyDescent="0.25">
      <c r="A8" s="66"/>
      <c r="B8" s="66"/>
      <c r="C8" s="66"/>
      <c r="D8" s="61" t="s">
        <v>97</v>
      </c>
      <c r="E8" s="61" t="s">
        <v>98</v>
      </c>
      <c r="F8" s="61" t="s">
        <v>97</v>
      </c>
      <c r="G8" s="61" t="s">
        <v>98</v>
      </c>
      <c r="H8" s="61" t="s">
        <v>97</v>
      </c>
      <c r="I8" s="61" t="s">
        <v>98</v>
      </c>
      <c r="J8" s="61" t="s">
        <v>97</v>
      </c>
      <c r="K8" s="61" t="s">
        <v>98</v>
      </c>
      <c r="L8" s="61" t="s">
        <v>97</v>
      </c>
      <c r="M8" s="61" t="s">
        <v>98</v>
      </c>
    </row>
    <row r="9" spans="1:13" s="14" customFormat="1" ht="28.5" customHeight="1" x14ac:dyDescent="0.25">
      <c r="A9" s="13" t="s">
        <v>8</v>
      </c>
      <c r="B9" s="67" t="s">
        <v>99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s="16" customFormat="1" ht="24" customHeight="1" x14ac:dyDescent="0.25">
      <c r="A10" s="15" t="s">
        <v>13</v>
      </c>
      <c r="B10" s="68" t="s">
        <v>102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3" s="16" customFormat="1" ht="26.1" customHeight="1" x14ac:dyDescent="0.25">
      <c r="A11" s="15"/>
      <c r="B11" s="17" t="s">
        <v>103</v>
      </c>
      <c r="C11" s="15"/>
      <c r="D11" s="18"/>
      <c r="E11" s="18"/>
      <c r="F11" s="18"/>
      <c r="G11" s="18"/>
      <c r="H11" s="19"/>
      <c r="I11" s="19"/>
      <c r="J11" s="19"/>
      <c r="K11" s="19"/>
      <c r="L11" s="19"/>
      <c r="M11" s="19"/>
    </row>
    <row r="12" spans="1:13" s="16" customFormat="1" ht="36" customHeight="1" x14ac:dyDescent="0.25">
      <c r="A12" s="15"/>
      <c r="B12" s="17" t="s">
        <v>104</v>
      </c>
      <c r="C12" s="15" t="s">
        <v>100</v>
      </c>
      <c r="D12" s="54">
        <v>691305.96</v>
      </c>
      <c r="E12" s="54">
        <v>705817.48</v>
      </c>
      <c r="F12" s="54">
        <v>634524.31999999995</v>
      </c>
      <c r="G12" s="54">
        <v>634524.31999999995</v>
      </c>
      <c r="H12" s="55">
        <v>1048958.6000000001</v>
      </c>
      <c r="I12" s="55">
        <v>1015669.3</v>
      </c>
      <c r="J12" s="55">
        <v>830954.77500000002</v>
      </c>
      <c r="K12" s="55">
        <v>804583.93669999996</v>
      </c>
      <c r="L12" s="55">
        <v>801222.76500000001</v>
      </c>
      <c r="M12" s="55">
        <v>775795.48950000003</v>
      </c>
    </row>
    <row r="13" spans="1:13" s="16" customFormat="1" ht="47.25" customHeight="1" x14ac:dyDescent="0.25">
      <c r="A13" s="15"/>
      <c r="B13" s="17" t="s">
        <v>105</v>
      </c>
      <c r="C13" s="15" t="s">
        <v>101</v>
      </c>
      <c r="D13" s="54">
        <v>496</v>
      </c>
      <c r="E13" s="54">
        <v>562.59</v>
      </c>
      <c r="F13" s="54">
        <v>622.28</v>
      </c>
      <c r="G13" s="54">
        <v>622.28</v>
      </c>
      <c r="H13" s="55">
        <v>636.83360000000005</v>
      </c>
      <c r="I13" s="55">
        <v>640.01355999999998</v>
      </c>
      <c r="J13" s="55">
        <v>657.57529999999997</v>
      </c>
      <c r="K13" s="55">
        <v>660.98479999999995</v>
      </c>
      <c r="L13" s="55">
        <v>678.99249999999995</v>
      </c>
      <c r="M13" s="55">
        <v>682.51310000000001</v>
      </c>
    </row>
    <row r="14" spans="1:13" s="22" customFormat="1" ht="48.75" customHeight="1" x14ac:dyDescent="0.25">
      <c r="A14" s="20"/>
      <c r="B14" s="21" t="s">
        <v>106</v>
      </c>
      <c r="C14" s="56" t="s">
        <v>110</v>
      </c>
      <c r="D14" s="57">
        <v>1.52826</v>
      </c>
      <c r="E14" s="57">
        <v>1.6058399999999999</v>
      </c>
      <c r="F14" s="57">
        <v>1.7093700000000001</v>
      </c>
      <c r="G14" s="57">
        <v>1.74779</v>
      </c>
      <c r="H14" s="58">
        <v>2.4160094000000001</v>
      </c>
      <c r="I14" s="58">
        <v>2.4193112999999999</v>
      </c>
      <c r="J14" s="58">
        <v>2.0669870000000001</v>
      </c>
      <c r="K14" s="58">
        <v>2.0703965000000002</v>
      </c>
      <c r="L14" s="58">
        <v>2.0379748000000002</v>
      </c>
      <c r="M14" s="58">
        <v>2.0414952999999998</v>
      </c>
    </row>
    <row r="15" spans="1:13" s="10" customFormat="1" ht="17.25" customHeight="1" x14ac:dyDescent="0.2">
      <c r="A15" s="23" t="s">
        <v>107</v>
      </c>
    </row>
    <row r="16" spans="1:13" ht="34.5" customHeight="1" x14ac:dyDescent="0.25"/>
  </sheetData>
  <mergeCells count="12">
    <mergeCell ref="J1:M1"/>
    <mergeCell ref="L7:M7"/>
    <mergeCell ref="B9:M9"/>
    <mergeCell ref="B10:M10"/>
    <mergeCell ref="A4:G4"/>
    <mergeCell ref="A7:A8"/>
    <mergeCell ref="B7:B8"/>
    <mergeCell ref="C7:C8"/>
    <mergeCell ref="D7:E7"/>
    <mergeCell ref="F7:G7"/>
    <mergeCell ref="H7:I7"/>
    <mergeCell ref="J7:K7"/>
  </mergeCells>
  <pageMargins left="0.19685039370078741" right="0.19685039370078741" top="0.78740157480314965" bottom="0.19685039370078741" header="0.19685039370078741" footer="0.19685039370078741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приложение 2</vt:lpstr>
      <vt:lpstr> приложение №5</vt:lpstr>
      <vt:lpstr>Лист1</vt:lpstr>
      <vt:lpstr>Лист2</vt:lpstr>
      <vt:lpstr>Лист3</vt:lpstr>
      <vt:lpstr>' приложение №5'!TABLE</vt:lpstr>
      <vt:lpstr>'приложение 2'!TABLE</vt:lpstr>
      <vt:lpstr>' приложение №5'!Заголовки_для_печати</vt:lpstr>
      <vt:lpstr>'приложение 2'!Заголовки_для_печати</vt:lpstr>
      <vt:lpstr>' приложение №5'!Область_печати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2017-04-19T13:40:10Z</dcterms:modified>
</cp:coreProperties>
</file>